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codeName="Denne_projektmappe"/>
  <mc:AlternateContent xmlns:mc="http://schemas.openxmlformats.org/markup-compatibility/2006">
    <mc:Choice Requires="x15">
      <x15ac:absPath xmlns:x15ac="http://schemas.microsoft.com/office/spreadsheetml/2010/11/ac" url="Z:\A1 Consult.Medarbejder\3.Projekter\18.004 Samsø Kommune, Renovering af Sælvig Havn\Dok\Udbud\1. Rettelsesblade\Nr. 1\"/>
    </mc:Choice>
  </mc:AlternateContent>
  <xr:revisionPtr revIDLastSave="0" documentId="13_ncr:1_{B3A07FF8-624C-41AA-93BE-DB441ADB8201}" xr6:coauthVersionLast="45" xr6:coauthVersionMax="45" xr10:uidLastSave="{00000000-0000-0000-0000-000000000000}"/>
  <bookViews>
    <workbookView xWindow="-120" yWindow="-120" windowWidth="29040" windowHeight="15840" tabRatio="651" activeTab="2" xr2:uid="{00000000-000D-0000-FFFF-FFFF00000000}"/>
  </bookViews>
  <sheets>
    <sheet name="TBL Forside" sheetId="33" r:id="rId1"/>
    <sheet name="TBL Hovedposter" sheetId="32" r:id="rId2"/>
    <sheet name="HP1-HP11" sheetId="36" r:id="rId3"/>
    <sheet name="HP12 Regningsarbejder" sheetId="35" r:id="rId4"/>
  </sheets>
  <definedNames>
    <definedName name="BarnCpr" localSheetId="3">#REF!</definedName>
    <definedName name="BarnCpr" localSheetId="2">#REF!</definedName>
    <definedName name="BarnCpr" localSheetId="0">#REF!</definedName>
    <definedName name="BarnCpr" localSheetId="1">#REF!</definedName>
    <definedName name="BarnCpr">#REF!</definedName>
    <definedName name="BarnNavn" localSheetId="3">#REF!</definedName>
    <definedName name="BarnNavn" localSheetId="2">#REF!</definedName>
    <definedName name="BarnNavn" localSheetId="0">#REF!</definedName>
    <definedName name="BarnNavn" localSheetId="1">#REF!</definedName>
    <definedName name="BarnNavn">#REF!</definedName>
    <definedName name="CprNr" localSheetId="3">#REF!</definedName>
    <definedName name="CprNr" localSheetId="2">#REF!</definedName>
    <definedName name="CprNr" localSheetId="0">#REF!</definedName>
    <definedName name="CprNr" localSheetId="1">#REF!</definedName>
    <definedName name="CprNr">#REF!</definedName>
    <definedName name="Enheder" localSheetId="3">#REF!</definedName>
    <definedName name="Enheder" localSheetId="2">#REF!</definedName>
    <definedName name="Enheder" localSheetId="0">#REF!</definedName>
    <definedName name="Enheder" localSheetId="1">#REF!</definedName>
    <definedName name="Enheder">#REF!</definedName>
    <definedName name="ForælderCpr" localSheetId="3">#REF!</definedName>
    <definedName name="ForælderCpr" localSheetId="2">#REF!</definedName>
    <definedName name="ForælderCpr" localSheetId="0">#REF!</definedName>
    <definedName name="ForælderCpr" localSheetId="1">#REF!</definedName>
    <definedName name="ForælderCpr">#REF!</definedName>
    <definedName name="ForælderNavn" localSheetId="3">#REF!</definedName>
    <definedName name="ForælderNavn" localSheetId="2">#REF!</definedName>
    <definedName name="ForælderNavn" localSheetId="0">#REF!</definedName>
    <definedName name="ForælderNavn" localSheetId="1">#REF!</definedName>
    <definedName name="ForælderNavn">#REF!</definedName>
    <definedName name="Hovedposter" localSheetId="3">#REF!</definedName>
    <definedName name="Hovedposter" localSheetId="2">#REF!</definedName>
    <definedName name="Hovedposter" localSheetId="0">#REF!</definedName>
    <definedName name="Hovedposter" localSheetId="1">#REF!</definedName>
    <definedName name="Hovedposter">#REF!</definedName>
    <definedName name="IndmDato" localSheetId="3">#REF!</definedName>
    <definedName name="IndmDato" localSheetId="2">#REF!</definedName>
    <definedName name="IndmDato" localSheetId="0">#REF!</definedName>
    <definedName name="IndmDato" localSheetId="1">#REF!</definedName>
    <definedName name="IndmDato">#REF!</definedName>
    <definedName name="IndmTakst" localSheetId="3">#REF!</definedName>
    <definedName name="IndmTakst" localSheetId="2">#REF!</definedName>
    <definedName name="IndmTakst" localSheetId="0">#REF!</definedName>
    <definedName name="IndmTakst" localSheetId="1">#REF!</definedName>
    <definedName name="IndmTakst">#REF!</definedName>
    <definedName name="RetteBarnCpr" localSheetId="3">#REF!</definedName>
    <definedName name="RetteBarnCpr" localSheetId="2">#REF!</definedName>
    <definedName name="RetteBarnCpr" localSheetId="0">#REF!</definedName>
    <definedName name="RetteBarnCpr" localSheetId="1">#REF!</definedName>
    <definedName name="RetteBarnCpr">#REF!</definedName>
    <definedName name="RetteBarnNavn" localSheetId="3">#REF!</definedName>
    <definedName name="RetteBarnNavn" localSheetId="2">#REF!</definedName>
    <definedName name="RetteBarnNavn" localSheetId="0">#REF!</definedName>
    <definedName name="RetteBarnNavn" localSheetId="1">#REF!</definedName>
    <definedName name="RetteBarnNavn">#REF!</definedName>
    <definedName name="RetteFarCpr" localSheetId="3">#REF!</definedName>
    <definedName name="RetteFarCpr" localSheetId="2">#REF!</definedName>
    <definedName name="RetteFarCpr" localSheetId="0">#REF!</definedName>
    <definedName name="RetteFarCpr" localSheetId="1">#REF!</definedName>
    <definedName name="RetteFarCpr">#REF!</definedName>
    <definedName name="RetteFarNavn" localSheetId="3">#REF!</definedName>
    <definedName name="RetteFarNavn" localSheetId="2">#REF!</definedName>
    <definedName name="RetteFarNavn" localSheetId="0">#REF!</definedName>
    <definedName name="RetteFarNavn" localSheetId="1">#REF!</definedName>
    <definedName name="RetteFarNavn">#REF!</definedName>
    <definedName name="RetteMorCpr" localSheetId="3">#REF!</definedName>
    <definedName name="RetteMorCpr" localSheetId="2">#REF!</definedName>
    <definedName name="RetteMorCpr" localSheetId="0">#REF!</definedName>
    <definedName name="RetteMorCpr" localSheetId="1">#REF!</definedName>
    <definedName name="RetteMorCpr">#REF!</definedName>
    <definedName name="RetteMorNavn" localSheetId="3">#REF!</definedName>
    <definedName name="RetteMorNavn" localSheetId="2">#REF!</definedName>
    <definedName name="RetteMorNavn" localSheetId="0">#REF!</definedName>
    <definedName name="RetteMorNavn" localSheetId="1">#REF!</definedName>
    <definedName name="RetteMorNavn">#REF!</definedName>
    <definedName name="Særlige" localSheetId="3">#REF!</definedName>
    <definedName name="Særlige" localSheetId="2">#REF!</definedName>
    <definedName name="Særlige" localSheetId="0">#REF!</definedName>
    <definedName name="Særlige" localSheetId="1">#REF!</definedName>
    <definedName name="Særlige">#REF!</definedName>
    <definedName name="test" localSheetId="3">#REF!</definedName>
    <definedName name="test" localSheetId="2">#REF!</definedName>
    <definedName name="test" localSheetId="0">#REF!</definedName>
    <definedName name="test" localSheetId="1">#REF!</definedName>
    <definedName name="test">#REF!</definedName>
    <definedName name="UdmDato" localSheetId="3">#REF!</definedName>
    <definedName name="UdmDato" localSheetId="2">#REF!</definedName>
    <definedName name="UdmDato" localSheetId="0">#REF!</definedName>
    <definedName name="UdmDato" localSheetId="1">#REF!</definedName>
    <definedName name="UdmDato">#REF!</definedName>
    <definedName name="_xlnm.Print_Area" localSheetId="3">'HP12 Regningsarbejder'!$A$1:$H$28</definedName>
    <definedName name="_xlnm.Print_Area" localSheetId="2">'HP1-HP11'!$A$1:$H$215</definedName>
    <definedName name="_xlnm.Print_Area" localSheetId="0">'TBL Forside'!$A$1:$I$32</definedName>
    <definedName name="_xlnm.Print_Area" localSheetId="1">'TBL Hovedposter'!$A$1:$F$25</definedName>
    <definedName name="_xlnm.Print_Titles" localSheetId="3">'HP12 Regningsarbejder'!$1:$6</definedName>
    <definedName name="_xlnm.Print_Titles" localSheetId="2">'HP1-HP11'!$1:$6</definedName>
    <definedName name="ÆndrBarnNavn" localSheetId="3">#REF!</definedName>
    <definedName name="ÆndrBarnNavn" localSheetId="2">#REF!</definedName>
    <definedName name="ÆndrBarnNavn" localSheetId="0">#REF!</definedName>
    <definedName name="ÆndrBarnNavn" localSheetId="1">#REF!</definedName>
    <definedName name="ÆndrBarnNavn">#REF!</definedName>
    <definedName name="ÆndrDato1" localSheetId="3">#REF!</definedName>
    <definedName name="ÆndrDato1" localSheetId="2">#REF!</definedName>
    <definedName name="ÆndrDato1" localSheetId="0">#REF!</definedName>
    <definedName name="ÆndrDato1" localSheetId="1">#REF!</definedName>
    <definedName name="ÆndrDato1">#REF!</definedName>
    <definedName name="ÆndrDato2" localSheetId="3">#REF!</definedName>
    <definedName name="ÆndrDato2" localSheetId="2">#REF!</definedName>
    <definedName name="ÆndrDato2" localSheetId="0">#REF!</definedName>
    <definedName name="ÆndrDato2" localSheetId="1">#REF!</definedName>
    <definedName name="ÆndrDato2">#REF!</definedName>
    <definedName name="ÆndrTakst1" localSheetId="3">#REF!</definedName>
    <definedName name="ÆndrTakst1" localSheetId="2">#REF!</definedName>
    <definedName name="ÆndrTakst1" localSheetId="0">#REF!</definedName>
    <definedName name="ÆndrTakst1" localSheetId="1">#REF!</definedName>
    <definedName name="ÆndrTakst1">#REF!</definedName>
    <definedName name="ÆndrTakst2" localSheetId="3">#REF!</definedName>
    <definedName name="ÆndrTakst2" localSheetId="2">#REF!</definedName>
    <definedName name="ÆndrTakst2" localSheetId="0">#REF!</definedName>
    <definedName name="ÆndrTakst2" localSheetId="1">#REF!</definedName>
    <definedName name="ÆndrTakst2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3" i="36" l="1"/>
  <c r="H192" i="36"/>
  <c r="F41" i="36" l="1"/>
  <c r="A4" i="32"/>
  <c r="H77" i="36" l="1"/>
  <c r="H95" i="36"/>
  <c r="H112" i="36"/>
  <c r="H128" i="36"/>
  <c r="H139" i="36"/>
  <c r="H174" i="36"/>
  <c r="H164" i="36"/>
  <c r="R164" i="36"/>
  <c r="Q164" i="36"/>
  <c r="T164" i="36" s="1"/>
  <c r="H208" i="36"/>
  <c r="H131" i="36"/>
  <c r="R131" i="36" s="1"/>
  <c r="F118" i="36"/>
  <c r="Q131" i="36" l="1"/>
  <c r="F105" i="36"/>
  <c r="H105" i="36" s="1"/>
  <c r="H121" i="36"/>
  <c r="F98" i="36"/>
  <c r="F35" i="36"/>
  <c r="F34" i="36"/>
  <c r="F22" i="36"/>
  <c r="F146" i="36"/>
  <c r="F145" i="36"/>
  <c r="F142" i="36"/>
  <c r="F151" i="36"/>
  <c r="F157" i="36"/>
  <c r="F177" i="36"/>
  <c r="F153" i="36"/>
  <c r="F154" i="36"/>
  <c r="F152" i="36"/>
  <c r="F147" i="36" l="1"/>
  <c r="R121" i="36"/>
  <c r="Q121" i="36"/>
  <c r="H27" i="36"/>
  <c r="H169" i="36" l="1"/>
  <c r="F44" i="36"/>
  <c r="H19" i="36"/>
  <c r="H100" i="36" l="1"/>
  <c r="H104" i="36"/>
  <c r="R104" i="36" s="1"/>
  <c r="Q104" i="36" l="1"/>
  <c r="F166" i="36"/>
  <c r="H166" i="36" s="1"/>
  <c r="F38" i="36"/>
  <c r="H24" i="36"/>
  <c r="H37" i="36"/>
  <c r="H36" i="36"/>
  <c r="F206" i="36"/>
  <c r="F205" i="36"/>
  <c r="F204" i="36"/>
  <c r="F158" i="36"/>
  <c r="F178" i="36"/>
  <c r="F148" i="36"/>
  <c r="F23" i="36"/>
  <c r="F143" i="36" s="1"/>
  <c r="F144" i="36" s="1"/>
  <c r="F162" i="36"/>
  <c r="F161" i="36"/>
  <c r="F160" i="36"/>
  <c r="H160" i="36" s="1"/>
  <c r="H145" i="36"/>
  <c r="F159" i="36" l="1"/>
  <c r="H159" i="36" s="1"/>
  <c r="Q159" i="36" s="1"/>
  <c r="R166" i="36"/>
  <c r="Q166" i="36"/>
  <c r="H44" i="36"/>
  <c r="H98" i="36"/>
  <c r="F69" i="36"/>
  <c r="H69" i="36" s="1"/>
  <c r="F65" i="36"/>
  <c r="H65" i="36" s="1"/>
  <c r="F59" i="36"/>
  <c r="H59" i="36" s="1"/>
  <c r="H22" i="36"/>
  <c r="F17" i="36"/>
  <c r="H17" i="36" s="1"/>
  <c r="H34" i="36"/>
  <c r="H35" i="36"/>
  <c r="F18" i="36"/>
  <c r="H18" i="36" s="1"/>
  <c r="F20" i="36"/>
  <c r="H20" i="36" s="1"/>
  <c r="F21" i="36"/>
  <c r="H21" i="36" s="1"/>
  <c r="R24" i="36"/>
  <c r="H8" i="36"/>
  <c r="H10" i="36"/>
  <c r="H12" i="36"/>
  <c r="H23" i="36"/>
  <c r="R23" i="36" s="1"/>
  <c r="R27" i="36"/>
  <c r="H38" i="36"/>
  <c r="R38" i="36" s="1"/>
  <c r="H41" i="36"/>
  <c r="R41" i="36" s="1"/>
  <c r="H47" i="36"/>
  <c r="Q47" i="36" s="1"/>
  <c r="H54" i="36"/>
  <c r="H57" i="36"/>
  <c r="Q57" i="36" s="1"/>
  <c r="H58" i="36"/>
  <c r="Q58" i="36" s="1"/>
  <c r="H60" i="36"/>
  <c r="Q60" i="36" s="1"/>
  <c r="H63" i="36"/>
  <c r="R63" i="36" s="1"/>
  <c r="H64" i="36"/>
  <c r="Q64" i="36" s="1"/>
  <c r="H68" i="36"/>
  <c r="Q68" i="36" s="1"/>
  <c r="H72" i="36"/>
  <c r="R72" i="36" s="1"/>
  <c r="H73" i="36"/>
  <c r="Q73" i="36" s="1"/>
  <c r="H74" i="36"/>
  <c r="Q74" i="36" s="1"/>
  <c r="H75" i="36"/>
  <c r="Q75" i="36" s="1"/>
  <c r="H79" i="36"/>
  <c r="Q79" i="36" s="1"/>
  <c r="H80" i="36"/>
  <c r="R80" i="36" s="1"/>
  <c r="H83" i="36"/>
  <c r="Q83" i="36" s="1"/>
  <c r="H84" i="36"/>
  <c r="Q84" i="36" s="1"/>
  <c r="H87" i="36"/>
  <c r="R87" i="36" s="1"/>
  <c r="H88" i="36"/>
  <c r="R88" i="36" s="1"/>
  <c r="H91" i="36"/>
  <c r="H99" i="36"/>
  <c r="Q99" i="36" s="1"/>
  <c r="H103" i="36"/>
  <c r="Q103" i="36" s="1"/>
  <c r="H108" i="36"/>
  <c r="Q108" i="36" s="1"/>
  <c r="H115" i="36"/>
  <c r="H118" i="36"/>
  <c r="R118" i="36" s="1"/>
  <c r="H124" i="36"/>
  <c r="Q124" i="36" s="1"/>
  <c r="H132" i="36"/>
  <c r="H135" i="36"/>
  <c r="Q135" i="36" s="1"/>
  <c r="H188" i="36"/>
  <c r="H189" i="36"/>
  <c r="R189" i="36" s="1"/>
  <c r="H190" i="36"/>
  <c r="R190" i="36" s="1"/>
  <c r="H191" i="36"/>
  <c r="R191" i="36" s="1"/>
  <c r="H196" i="36"/>
  <c r="R196" i="36" s="1"/>
  <c r="H20" i="35"/>
  <c r="H203" i="36"/>
  <c r="Q203" i="36" s="1"/>
  <c r="H204" i="36"/>
  <c r="R204" i="36" s="1"/>
  <c r="H205" i="36"/>
  <c r="Q205" i="36" s="1"/>
  <c r="H206" i="36"/>
  <c r="R206" i="36" s="1"/>
  <c r="H207" i="36"/>
  <c r="Q207" i="36" s="1"/>
  <c r="H211" i="36"/>
  <c r="R211" i="36" s="1"/>
  <c r="H177" i="36"/>
  <c r="H185" i="36" s="1"/>
  <c r="H178" i="36"/>
  <c r="Q178" i="36" s="1"/>
  <c r="H181" i="36"/>
  <c r="Q181" i="36" s="1"/>
  <c r="H142" i="36"/>
  <c r="H146" i="36"/>
  <c r="Q146" i="36" s="1"/>
  <c r="H147" i="36"/>
  <c r="R147" i="36" s="1"/>
  <c r="H148" i="36"/>
  <c r="Q148" i="36" s="1"/>
  <c r="H151" i="36"/>
  <c r="R151" i="36" s="1"/>
  <c r="H152" i="36"/>
  <c r="Q152" i="36" s="1"/>
  <c r="H153" i="36"/>
  <c r="Q153" i="36" s="1"/>
  <c r="H154" i="36"/>
  <c r="R154" i="36" s="1"/>
  <c r="H157" i="36"/>
  <c r="R157" i="36" s="1"/>
  <c r="H161" i="36"/>
  <c r="Q161" i="36" s="1"/>
  <c r="H162" i="36"/>
  <c r="R162" i="36" s="1"/>
  <c r="H170" i="36"/>
  <c r="R170" i="36" s="1"/>
  <c r="Q27" i="36"/>
  <c r="C21" i="32"/>
  <c r="C20" i="32"/>
  <c r="C19" i="32"/>
  <c r="C18" i="32"/>
  <c r="C17" i="32"/>
  <c r="C16" i="32"/>
  <c r="C15" i="32"/>
  <c r="C14" i="32"/>
  <c r="C13" i="32"/>
  <c r="C12" i="32"/>
  <c r="C11" i="32"/>
  <c r="C10" i="32"/>
  <c r="D4" i="35"/>
  <c r="D3" i="35"/>
  <c r="H23" i="35"/>
  <c r="H22" i="35"/>
  <c r="H21" i="35"/>
  <c r="H19" i="35"/>
  <c r="H18" i="35"/>
  <c r="H17" i="35"/>
  <c r="H16" i="35"/>
  <c r="H13" i="35"/>
  <c r="H12" i="35"/>
  <c r="H11" i="35"/>
  <c r="H10" i="35"/>
  <c r="H9" i="35"/>
  <c r="A2" i="32"/>
  <c r="A3" i="32"/>
  <c r="H28" i="35" l="1"/>
  <c r="E21" i="32" s="1"/>
  <c r="H14" i="36"/>
  <c r="H200" i="36"/>
  <c r="E19" i="32" s="1"/>
  <c r="H51" i="36"/>
  <c r="H217" i="36" s="1"/>
  <c r="E15" i="32"/>
  <c r="H31" i="36"/>
  <c r="E13" i="32"/>
  <c r="H143" i="36"/>
  <c r="Q143" i="36" s="1"/>
  <c r="H144" i="36"/>
  <c r="R144" i="36" s="1"/>
  <c r="Q177" i="36"/>
  <c r="Q132" i="36"/>
  <c r="E16" i="32"/>
  <c r="Q142" i="36"/>
  <c r="R188" i="36"/>
  <c r="R200" i="36" s="1"/>
  <c r="E14" i="32"/>
  <c r="Q115" i="36"/>
  <c r="H158" i="36"/>
  <c r="R158" i="36" s="1"/>
  <c r="R99" i="36"/>
  <c r="R75" i="36"/>
  <c r="R47" i="36"/>
  <c r="R84" i="36"/>
  <c r="Q23" i="36"/>
  <c r="R74" i="36"/>
  <c r="R64" i="36"/>
  <c r="R115" i="36"/>
  <c r="R59" i="36"/>
  <c r="Q59" i="36"/>
  <c r="R132" i="36"/>
  <c r="R203" i="36"/>
  <c r="R108" i="36"/>
  <c r="Q204" i="36"/>
  <c r="E10" i="32"/>
  <c r="R18" i="36"/>
  <c r="Q18" i="36"/>
  <c r="Q88" i="36"/>
  <c r="Q190" i="36"/>
  <c r="R79" i="36"/>
  <c r="Q65" i="36"/>
  <c r="R65" i="36"/>
  <c r="R161" i="36"/>
  <c r="Q206" i="36"/>
  <c r="R98" i="36"/>
  <c r="Q98" i="36"/>
  <c r="Q112" i="36" s="1"/>
  <c r="R73" i="36"/>
  <c r="R124" i="36"/>
  <c r="Q80" i="36"/>
  <c r="Q170" i="36"/>
  <c r="R58" i="36"/>
  <c r="R178" i="36"/>
  <c r="Q154" i="36"/>
  <c r="R152" i="36"/>
  <c r="Q151" i="36"/>
  <c r="R153" i="36"/>
  <c r="Q139" i="36"/>
  <c r="Q211" i="36"/>
  <c r="Q87" i="36"/>
  <c r="Q24" i="36"/>
  <c r="R207" i="36"/>
  <c r="R57" i="36"/>
  <c r="Q63" i="36"/>
  <c r="Q162" i="36"/>
  <c r="R159" i="36"/>
  <c r="R34" i="36"/>
  <c r="Q34" i="36"/>
  <c r="Q17" i="36"/>
  <c r="R17" i="36"/>
  <c r="R44" i="36"/>
  <c r="Q44" i="36"/>
  <c r="Q72" i="36"/>
  <c r="H215" i="36"/>
  <c r="E20" i="32" s="1"/>
  <c r="Q188" i="36"/>
  <c r="R205" i="36"/>
  <c r="Q38" i="36"/>
  <c r="Q41" i="36"/>
  <c r="Q69" i="36"/>
  <c r="R69" i="36"/>
  <c r="Q35" i="36"/>
  <c r="R35" i="36"/>
  <c r="Q22" i="36"/>
  <c r="R22" i="36"/>
  <c r="Q185" i="36"/>
  <c r="R135" i="36"/>
  <c r="R177" i="36"/>
  <c r="Q191" i="36"/>
  <c r="R103" i="36"/>
  <c r="R68" i="36"/>
  <c r="R54" i="36"/>
  <c r="R83" i="36"/>
  <c r="Q118" i="36"/>
  <c r="Q128" i="36" s="1"/>
  <c r="E18" i="32"/>
  <c r="R181" i="36"/>
  <c r="Q196" i="36"/>
  <c r="Q189" i="36"/>
  <c r="R60" i="36"/>
  <c r="Q54" i="36"/>
  <c r="Q157" i="36"/>
  <c r="R142" i="36"/>
  <c r="Q147" i="36"/>
  <c r="R146" i="36"/>
  <c r="R148" i="36"/>
  <c r="E12" i="32" l="1"/>
  <c r="Q158" i="36"/>
  <c r="R143" i="36"/>
  <c r="P3" i="36"/>
  <c r="Q144" i="36"/>
  <c r="Q174" i="36" s="1"/>
  <c r="E11" i="32"/>
  <c r="R139" i="36"/>
  <c r="T139" i="36" s="1"/>
  <c r="R112" i="36"/>
  <c r="T112" i="36" s="1"/>
  <c r="R31" i="36"/>
  <c r="R128" i="36"/>
  <c r="T128" i="36" s="1"/>
  <c r="Q215" i="36"/>
  <c r="R215" i="36"/>
  <c r="R51" i="36"/>
  <c r="R77" i="36" s="1"/>
  <c r="R91" i="36" s="1"/>
  <c r="R95" i="36" s="1"/>
  <c r="Q51" i="36"/>
  <c r="Q77" i="36" s="1"/>
  <c r="Q91" i="36" s="1"/>
  <c r="Q95" i="36" s="1"/>
  <c r="T95" i="36" s="1"/>
  <c r="Q200" i="36"/>
  <c r="T200" i="36" s="1"/>
  <c r="Q31" i="36"/>
  <c r="R185" i="36"/>
  <c r="T185" i="36" s="1"/>
  <c r="R174" i="36"/>
  <c r="T77" i="36" l="1"/>
  <c r="E17" i="32"/>
  <c r="E23" i="32" s="1"/>
  <c r="C11" i="33" s="1"/>
  <c r="T51" i="36"/>
  <c r="T215" i="36"/>
  <c r="T31" i="36"/>
  <c r="T174" i="36"/>
  <c r="R2" i="36"/>
  <c r="R10" i="36" s="1"/>
  <c r="Q2" i="36"/>
  <c r="Q8" i="36" s="1"/>
  <c r="Q14" i="36" s="1"/>
  <c r="R12" i="36" l="1"/>
  <c r="Q10" i="36"/>
  <c r="Q12" i="36"/>
  <c r="R8" i="36"/>
  <c r="R14" i="36" s="1"/>
  <c r="R217" i="36" s="1"/>
  <c r="T14" i="36"/>
  <c r="Q217" i="36"/>
  <c r="Q219" i="36" l="1"/>
</calcChain>
</file>

<file path=xl/sharedStrings.xml><?xml version="1.0" encoding="utf-8"?>
<sst xmlns="http://schemas.openxmlformats.org/spreadsheetml/2006/main" count="372" uniqueCount="198">
  <si>
    <t>Bygherre:</t>
  </si>
  <si>
    <t>Sag nr.:</t>
  </si>
  <si>
    <t>Entreprise:</t>
  </si>
  <si>
    <t>HP</t>
  </si>
  <si>
    <t>PO</t>
  </si>
  <si>
    <t>UP</t>
  </si>
  <si>
    <t>Betegnelse</t>
  </si>
  <si>
    <t>Enhed</t>
  </si>
  <si>
    <t>Mængde</t>
  </si>
  <si>
    <t>sum</t>
  </si>
  <si>
    <t>T I L B U D E T S   H O V E D P O S T E R</t>
  </si>
  <si>
    <t>Arbejdsydelser</t>
  </si>
  <si>
    <t>I alt kr.
ekskl. moms</t>
  </si>
  <si>
    <t>kr.</t>
  </si>
  <si>
    <t>I alt at overføre til side 1</t>
  </si>
  <si>
    <t>Kr.:</t>
  </si>
  <si>
    <t xml:space="preserve">    ekskl. moms.</t>
  </si>
  <si>
    <t>Skriver kroner:</t>
  </si>
  <si>
    <t>Rettelsesblad nr.:</t>
  </si>
  <si>
    <t xml:space="preserve"> modtaget.</t>
  </si>
  <si>
    <t>Evt. underentreprenører:</t>
  </si>
  <si>
    <t>Firmastempel:</t>
  </si>
  <si>
    <t>, den</t>
  </si>
  <si>
    <t>Underskrift:</t>
  </si>
  <si>
    <t>Tilbudsgiverens underskrift er bindende for samtlige 
på tilbudslisten angivne priser og oplysninger i øvrigt.</t>
  </si>
  <si>
    <t>REGNINGSARBEJDER</t>
  </si>
  <si>
    <t>Tilbudssummen er specificeret i omstående hovedposter. Samtlige ydelser til arbejdets fulde færdiggørelse er indeholdt i tilbudet, idet ydelser, som er inkluderet i arbejdet, men ikke direkte omtalt i tilbudslisten, er medregnet i de poster, hvorunder</t>
  </si>
  <si>
    <t>de naturligt hører.</t>
  </si>
  <si>
    <t>Samtidig bekræfter undertegnede, at der ved udarbejdelse af tilbudet er taget hensyn til de forpligtelser, der gælder iht. bestemmelserne om beskyttelse på arbejdspladsen og arbejdsforholdene i øvrigt på det sted, hvor arbejdet udføres.</t>
  </si>
  <si>
    <t>Øvrige arbejder (skal specificeres)</t>
  </si>
  <si>
    <t>à               kr.</t>
  </si>
  <si>
    <t>I alt
kr.</t>
  </si>
  <si>
    <r>
      <t>m</t>
    </r>
    <r>
      <rPr>
        <vertAlign val="superscript"/>
        <sz val="8"/>
        <rFont val="Verdana"/>
        <family val="2"/>
      </rPr>
      <t>2</t>
    </r>
  </si>
  <si>
    <t>Formand</t>
  </si>
  <si>
    <t>TILBUDSLISTE</t>
  </si>
  <si>
    <t xml:space="preserve">Undertegnede tilbyder herved at udføre samtlige arbejdsydelser for færdiggørelse af ovennævnte arbejde i henhold til det udleverede tilbudsmateriale samt nærværende tilbudsliste.
</t>
  </si>
  <si>
    <t>Evt. alternativer:</t>
  </si>
  <si>
    <t>(Alternative priser efter henvisning til alternative projekter kan anføres her)</t>
  </si>
  <si>
    <t>lbm</t>
  </si>
  <si>
    <t>stk</t>
  </si>
  <si>
    <t>Øvrige nødvendige enhedspriser (skal specificeres)</t>
  </si>
  <si>
    <r>
      <t>m</t>
    </r>
    <r>
      <rPr>
        <vertAlign val="superscript"/>
        <sz val="8"/>
        <rFont val="Verdana"/>
        <family val="2"/>
      </rPr>
      <t>3</t>
    </r>
  </si>
  <si>
    <t>timer</t>
  </si>
  <si>
    <t>Evt. forbehold:</t>
  </si>
  <si>
    <t>Entrepriseleder</t>
  </si>
  <si>
    <t>Faglærte arbejdere</t>
  </si>
  <si>
    <t>Timesatser mandskab</t>
  </si>
  <si>
    <t>Timesatser, materiel</t>
  </si>
  <si>
    <t>Hovedpost 2, NEDBRYDNING, i alt at overføre til side 2</t>
  </si>
  <si>
    <t>RAMMEARBEJDER</t>
  </si>
  <si>
    <t>STÅLARBEJDER</t>
  </si>
  <si>
    <t>BETONARBEJDER</t>
  </si>
  <si>
    <t>JORDARBEJDER</t>
  </si>
  <si>
    <t>BELÆGNINGSARBEJDER</t>
  </si>
  <si>
    <t>Kontrolprogram i henhold til fagbeskrivelse</t>
  </si>
  <si>
    <t xml:space="preserve">Kontrol </t>
  </si>
  <si>
    <t>Lastvogn med grab/kran inkl. fører</t>
  </si>
  <si>
    <t>Gummiged inkl. fører</t>
  </si>
  <si>
    <r>
      <t>Dumper, min. 15 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 xml:space="preserve"> inkl. fører</t>
    </r>
  </si>
  <si>
    <t>Dykkerhold iht. gældende lovgivning inkl. udstyr og video</t>
  </si>
  <si>
    <t>Ramsetup inkl. fører</t>
  </si>
  <si>
    <t>Arbejdsflåde</t>
  </si>
  <si>
    <t>Rendegraver med 2 redskaber inkl. fører</t>
  </si>
  <si>
    <t>TRÆARBEJDER</t>
  </si>
  <si>
    <t>Hovedpost 3, JORDARBEJDER, i alt at overføre til side 2</t>
  </si>
  <si>
    <t>Hovedpost 4, RAMMEARBEJDER, i alt at overføre til side 2</t>
  </si>
  <si>
    <t>Hovedpost 5, STÅLARBEJDER, i alt at overføre til side 2</t>
  </si>
  <si>
    <t>Hovedpost 7, TRÆARBEJDER, i alt at overføre til side 2</t>
  </si>
  <si>
    <t>STENARBEJDER</t>
  </si>
  <si>
    <t>Hovedpost 8, STENARBEJDER, i alt at overføre til side 2</t>
  </si>
  <si>
    <t>Sum</t>
  </si>
  <si>
    <t>AFVANDINGSARBEJDER</t>
  </si>
  <si>
    <t>Anstilling</t>
  </si>
  <si>
    <t>Anstilling af flåde inkl. rammesetup</t>
  </si>
  <si>
    <t>Hovedentreprise - Tilbudsliste</t>
  </si>
  <si>
    <t>﻿ARBEJDSPLADS</t>
  </si>
  <si>
    <t>Etablering af arbejdsplads</t>
  </si>
  <si>
    <t>Drift af arbejdsplads</t>
  </si>
  <si>
    <t>Afrigning af arbejdsplads</t>
  </si>
  <si>
    <t>Hovedpost 1, ﻿ARBEJDSPLADS, i alt at overføre til side 2</t>
  </si>
  <si>
    <t>Samsø Kommune, Renovering og udbygning af Sælvig Havn</t>
  </si>
  <si>
    <t>Bygherren er:
Samsø Kommune
Søtofte 10, Tranebjerg
8305 Samsø</t>
  </si>
  <si>
    <t>Samsø Kommune</t>
  </si>
  <si>
    <t>Renovering og udbygning af Sælvig Havn</t>
  </si>
  <si>
    <t>18.004</t>
  </si>
  <si>
    <t>NEDBRYDNINGSARBEJDER</t>
  </si>
  <si>
    <t>UDDYBNINGSARBEJDER</t>
  </si>
  <si>
    <t>Hovedpost 9, UDDYBNINGSARBEJDER, i alt at overføre til side 2</t>
  </si>
  <si>
    <t>Hovedpost 10, AFVANDINGSARBEJDER, i alt at overføre til side 2</t>
  </si>
  <si>
    <t>Hovedpost 11, BELÆGNINGSARBEJDER, i alt at overføre til side 2</t>
  </si>
  <si>
    <t>Betaler</t>
  </si>
  <si>
    <t>Samsø Rederi</t>
  </si>
  <si>
    <t>Kontrol</t>
  </si>
  <si>
    <t xml:space="preserve">Opgravning af dæksten inkl. ilægning i midlertidig depot </t>
  </si>
  <si>
    <t>Uddybning</t>
  </si>
  <si>
    <t>Opfyldning</t>
  </si>
  <si>
    <t>Ny spunsvæg</t>
  </si>
  <si>
    <t>stk.</t>
  </si>
  <si>
    <t>Tilslutning af ny spunsvæg til eksisterende kajvæg</t>
  </si>
  <si>
    <t>Pæle til vindskærm</t>
  </si>
  <si>
    <t>Molehoved</t>
  </si>
  <si>
    <t>Pæle til flydebro</t>
  </si>
  <si>
    <t>Svejepæl</t>
  </si>
  <si>
    <t>Levering og montering af stræk som dobbelt UNP240, S355 inkl. hovedbolte og underlagsplader</t>
  </si>
  <si>
    <t>Vindskærm</t>
  </si>
  <si>
    <r>
      <t>Levering og udlægning af fiberdug, 350 g/m</t>
    </r>
    <r>
      <rPr>
        <vertAlign val="superscript"/>
        <sz val="8"/>
        <rFont val="Verdana"/>
        <family val="2"/>
      </rPr>
      <t>2</t>
    </r>
  </si>
  <si>
    <t>Genudlægning af eksisterende dæksten fra midlertidig depot</t>
  </si>
  <si>
    <t>Nyt bagareal</t>
  </si>
  <si>
    <t>sum ekskl. HP1</t>
  </si>
  <si>
    <t>kontrol</t>
  </si>
  <si>
    <t>Ufaglærte arbejdere</t>
  </si>
  <si>
    <t>Gravemaskine (Hydraulisk &lt; 20 tons) inkl. fører</t>
  </si>
  <si>
    <t>Gravemaskine (Hydraulisk &gt; 20 tons) inkl. fører</t>
  </si>
  <si>
    <t>Opgravning</t>
  </si>
  <si>
    <t>Ny spuns i havnebassin</t>
  </si>
  <si>
    <t>Ny spuns i mole</t>
  </si>
  <si>
    <t>Indkøb og levering af Greenheart pæle, Ø300 mm, L=10 m</t>
  </si>
  <si>
    <t>Indkøb og levering af stålpæl til molefyr, Ø323,9 mm, t=16 mm, L=10 m, S355</t>
  </si>
  <si>
    <t>Ramning af stålpæl til molefyr, Ø323,9 mm, t=16 mm, L=10 m, S355</t>
  </si>
  <si>
    <t>Ramning af Greenheart pæle, Ø300 mm, L=10 m</t>
  </si>
  <si>
    <t>Indkøb og levering af stålpæle, Ø323,9 mm, t=20 mm, L=12,5 m, S355</t>
  </si>
  <si>
    <t>Indkøb og levering af stålpæl, Ø1020 mm, t=20 mm, L=15,5 m, S355</t>
  </si>
  <si>
    <t>Afviserpæle</t>
  </si>
  <si>
    <t>Indkøb og levering af stålpæle, Ø323,9 mm, t=16 mm, L=12,5 m, S355</t>
  </si>
  <si>
    <t>Betonudstøbning af pæletop</t>
  </si>
  <si>
    <r>
      <t>Uddybning af havnebassin til kote -3,0 inkl. indbygning som kernematerialer i bagareal, stenskråning og ny mole (</t>
    </r>
    <r>
      <rPr>
        <i/>
        <sz val="8"/>
        <rFont val="Verdana"/>
        <family val="2"/>
      </rPr>
      <t>Materialer må kun genanvendes hvis der er tale om sand</t>
    </r>
    <r>
      <rPr>
        <sz val="8"/>
        <rFont val="Verdana"/>
        <family val="2"/>
      </rPr>
      <t>)</t>
    </r>
  </si>
  <si>
    <t>Uddybning af havnebassin til kote -4,5 inkl. klapning på klapplads iht. klaptilladelse</t>
  </si>
  <si>
    <t>Levering og udlægning af GAB 1, t=70 mm</t>
  </si>
  <si>
    <t>Levering og udlægning af bærelag som BLII, t=250 mm</t>
  </si>
  <si>
    <t>Levering og udlægning af stabilgrus som SGII, t=150 mm</t>
  </si>
  <si>
    <t>Levering og udlægning af AB slidlag, t=25 mm</t>
  </si>
  <si>
    <t>Indkøb og levering af spunsjern som AZ14-700 angivet som dobbeltjern, S355, L=11,5 m</t>
  </si>
  <si>
    <t>Ramning af spunsjern som AZ14-700 dobbeltjern, rammekote -8,5</t>
  </si>
  <si>
    <t>Ramning af spunsjern som AZ14-700 dobbeltjern, rammekote -8,4</t>
  </si>
  <si>
    <t>Levering og udlægning af dæksten som HMA 1000/3000 kg, t=1,7 m</t>
  </si>
  <si>
    <t>Levering og udlægning af kernemateriale som CP45/125</t>
  </si>
  <si>
    <t>Levering og udlægning af filtersten som LMB 10/60 kg, t=1,4 m</t>
  </si>
  <si>
    <t>Levering og udlægning af filtersten som LMB 5/40 kg, t=0,5 m</t>
  </si>
  <si>
    <t>Eksisterende mole</t>
  </si>
  <si>
    <t>Indkøb og levering af stålpæle, Ø323,9 mm, t=16 mm, L=7,4 m, S355</t>
  </si>
  <si>
    <t>Ramning af stålpæle, Ø323,9 mm, t=16 mm, L=7,4 m, S355</t>
  </si>
  <si>
    <t>Sandfyldning af pæle til 0,5 m fra pæletop</t>
  </si>
  <si>
    <t>Betonudstøbning af pæletop, Tykkelse 0,5 meter</t>
  </si>
  <si>
    <t>Mole</t>
  </si>
  <si>
    <t>Stenskråning inderhavn (Snit B-B)</t>
  </si>
  <si>
    <t>Stenskråning yderside (Snit A-A)</t>
  </si>
  <si>
    <t>Levering og udlægning af tå-sten som LMB 40/200 kg, t=1,0 m</t>
  </si>
  <si>
    <t>Levering og udlægning af filtersten som LMB 10/60 kg, t=0,5 m</t>
  </si>
  <si>
    <t>Sandfyldning af rørpæle</t>
  </si>
  <si>
    <t xml:space="preserve">Sten til molehoved </t>
  </si>
  <si>
    <t>Levering og montering af redningsstiger.</t>
  </si>
  <si>
    <t>Nedbrydning af eksisterende vindskærm og fundament inkl. deponi</t>
  </si>
  <si>
    <t>Nedbrydning af eksisterende pæleindfatning inkl. deponi</t>
  </si>
  <si>
    <t>Opgravning af filter- og kernemateriale inkl. ilægning i midlertidig depot</t>
  </si>
  <si>
    <t xml:space="preserve">Opgravning og tildækning af rende for fremføring af spildevandledning og vandforsyning inkl. opbrydning og reetablering af asfalt </t>
  </si>
  <si>
    <t>Levering, udlægning og tilkobling af 3" spildevandstrykledning</t>
  </si>
  <si>
    <t>Levering, udlægning og tilkobling af 1" ledning til vandforsyning</t>
  </si>
  <si>
    <t xml:space="preserve">Opgravning og tildækning af rende ifm. fremføring af el-forsyning inkl. opbrydning og reetablering af asfalt </t>
  </si>
  <si>
    <t>Indkøb og levering af spunsjern som AZ14-700, angivet som dobbeltjern, S355, L=10,15 m</t>
  </si>
  <si>
    <t>Ramning af stålpæl, Ø1020 mm, t=20 mm, L=15,5 m, S355</t>
  </si>
  <si>
    <t>Ramning af stålpæle, Ø323,9 mm, t=16 mm, L=12,5 m, S355</t>
  </si>
  <si>
    <t>Ramning af stålpæle, Ø323,9 mm, t=20 mm, L=12,5 m, S355</t>
  </si>
  <si>
    <t>Opmåling af eksist. mole inkl. kontrolberegning af eksistende stenmængder inden bestilling af nye kerne-, filter- og dæksten</t>
  </si>
  <si>
    <t>Levering og udlægning som HMA 300/1000 kg i nyt pælefunderet molehoved</t>
  </si>
  <si>
    <t>Nedbrydning af pullertfundamenter inkl. deponi</t>
  </si>
  <si>
    <t>Vejbrønde m. 70 L. sandfang u. vandlås inkl. rist, levering og indbygning</t>
  </si>
  <si>
    <t>Vejbrønde (tørbrønd) u. vandlås inkl. rist, levering og indbygning</t>
  </si>
  <si>
    <t>Levering og lægning af PVC-U Ø160 inkl. jordarbejder og tilslutning</t>
  </si>
  <si>
    <t>Etablering af udløb gennem ny spunsvæg</t>
  </si>
  <si>
    <t>Genudlægning af eksisterende kerne- og filtermateriale fra midlertidig depot i ny kerne</t>
  </si>
  <si>
    <t>Genudlægning af eksisterende uddybningssand fra midlertidig depot i ny kerne</t>
  </si>
  <si>
    <t>Opgravning omkring eksisterende spuns for etablering af ny forankring som skråafstiver</t>
  </si>
  <si>
    <t>Levering og montering af spændebånd til pæle toppen</t>
  </si>
  <si>
    <r>
      <t>Opbrydning af eksisterende betonbelægning inkl. deponi (</t>
    </r>
    <r>
      <rPr>
        <i/>
        <sz val="8"/>
        <rFont val="Verdana"/>
        <family val="2"/>
      </rPr>
      <t>Skønnet tykkelse 20mm</t>
    </r>
    <r>
      <rPr>
        <sz val="8"/>
        <rFont val="Verdana"/>
        <family val="2"/>
      </rPr>
      <t>)</t>
    </r>
  </si>
  <si>
    <t>Nedbrydning af eksisterende spuns inkl. aptering, ankersystem og deponi</t>
  </si>
  <si>
    <t>Demontering af eksisterende molefyr inkl. installationer og ilægning i midlertidigt depot for senere genudlægning</t>
  </si>
  <si>
    <t>Oprensning af rammelinje til kote -4,5</t>
  </si>
  <si>
    <r>
      <t>Levering og montering af 2 stk. anker Ø43, L=13 m og L=7 m, (</t>
    </r>
    <r>
      <rPr>
        <i/>
        <sz val="8"/>
        <rFont val="Verdana"/>
        <family val="2"/>
      </rPr>
      <t>monteres med 45</t>
    </r>
    <r>
      <rPr>
        <i/>
        <vertAlign val="superscript"/>
        <sz val="10"/>
        <rFont val="Arial"/>
        <family val="2"/>
      </rPr>
      <t>o</t>
    </r>
    <r>
      <rPr>
        <i/>
        <sz val="8"/>
        <rFont val="Verdana"/>
        <family val="2"/>
      </rPr>
      <t xml:space="preserve"> fra ny spuns til eksisterende</t>
    </r>
    <r>
      <rPr>
        <sz val="8"/>
        <rFont val="Verdana"/>
        <family val="2"/>
      </rPr>
      <t>) inkl. alle fastgørelsesdele</t>
    </r>
  </si>
  <si>
    <t>Levering og montering af varmt galvaniseret ringstræk, h=200 mm, t=20 mm, S355</t>
  </si>
  <si>
    <t>Genmontering af eksisterende molefyr på nyt molehoved</t>
  </si>
  <si>
    <t>Udstøbning af hammer 450 x 476 mm inkl. forskalling,  armering og levering af beton</t>
  </si>
  <si>
    <t>Fundamenter for container</t>
  </si>
  <si>
    <t>Betonudstøbning af fundamenter for ny container, 40x40x90cm</t>
  </si>
  <si>
    <t>Levering og montering af lodrettræbeklædning for vindskærm, 25x125mm fyr, C18, Kl. A</t>
  </si>
  <si>
    <t>Levering og montering af azobéhjælker, 100x200mm, for vindskærm</t>
  </si>
  <si>
    <t>lbm vindskærm</t>
  </si>
  <si>
    <r>
      <t>Genudlægning af eksisterende dæksten fra midlertidig depot (</t>
    </r>
    <r>
      <rPr>
        <i/>
        <sz val="8"/>
        <rFont val="Verdana"/>
        <family val="2"/>
      </rPr>
      <t>Udlægges på indvendige side, startende længst inde</t>
    </r>
    <r>
      <rPr>
        <sz val="8"/>
        <rFont val="Verdana"/>
        <family val="2"/>
      </rPr>
      <t>)</t>
    </r>
  </si>
  <si>
    <t>Levering og sætning af kantsten langs ny mole</t>
  </si>
  <si>
    <t>Tilslutning af ny asfalt til eksisterende</t>
  </si>
  <si>
    <t>Hovedpost 4, RAMMEARBEJDER, i alt at overføre til næste side</t>
  </si>
  <si>
    <t>Hovedpost 6, BETONARBEJDER, i alt at overføre til næste side</t>
  </si>
  <si>
    <t>Hovedpost 12, REGNINGSARBEJDER, i alt at overføre til side 2</t>
  </si>
  <si>
    <t>Version A</t>
  </si>
  <si>
    <t>Version:</t>
  </si>
  <si>
    <t>A</t>
  </si>
  <si>
    <t>Olieudskiller kl. 1 m. koalecensfilter og "Bypass", NS 6/18-1200 inkl. dæksel, levering og indbygning</t>
  </si>
  <si>
    <t>Prøvetagningsbrønd, ø315 inkl. dæksel, levering og indbygning</t>
  </si>
  <si>
    <t>Opfyldning af nyt bagareal til kote +1,25 med tilførte friktionsmaterialer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</si>
</sst>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#,##0\ \ "/>
    <numFmt numFmtId="169" formatCode="#,##0.00\ \ "/>
    <numFmt numFmtId="170" formatCode="_-* #,##0_-;\-* #,##0_-;_-* &quot;-&quot;??_-;_-@_-"/>
    <numFmt numFmtId="171" formatCode="00."/>
    <numFmt numFmtId="172" formatCode="_ * #,##0_ ;_ * \-#,##0_ ;_ * &quot;-   &quot;_ ;_ @_ "/>
    <numFmt numFmtId="173" formatCode="0.0"/>
    <numFmt numFmtId="174" formatCode="#,##0.0\ \ "/>
  </numFmts>
  <fonts count="23" x14ac:knownFonts="1">
    <font>
      <sz val="10"/>
      <name val="Arial"/>
    </font>
    <font>
      <sz val="10"/>
      <name val="Arial"/>
      <family val="2"/>
    </font>
    <font>
      <b/>
      <sz val="8"/>
      <color indexed="8"/>
      <name val="helv"/>
    </font>
    <font>
      <sz val="8"/>
      <name val="Verdana"/>
      <family val="2"/>
    </font>
    <font>
      <sz val="8.5"/>
      <name val="Verdana"/>
      <family val="2"/>
    </font>
    <font>
      <b/>
      <sz val="8.5"/>
      <name val="Verdana"/>
      <family val="2"/>
    </font>
    <font>
      <b/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8"/>
      <name val="Arial"/>
      <family val="2"/>
    </font>
    <font>
      <sz val="11"/>
      <name val="Verdana"/>
      <family val="2"/>
    </font>
    <font>
      <sz val="11.5"/>
      <name val="Verdana"/>
      <family val="2"/>
    </font>
    <font>
      <sz val="14"/>
      <name val="Verdana"/>
      <family val="2"/>
    </font>
    <font>
      <sz val="7"/>
      <name val="Verdana"/>
      <family val="2"/>
    </font>
    <font>
      <vertAlign val="superscript"/>
      <sz val="8"/>
      <name val="Verdana"/>
      <family val="2"/>
    </font>
    <font>
      <b/>
      <sz val="14"/>
      <name val="Verdana"/>
      <family val="2"/>
    </font>
    <font>
      <b/>
      <sz val="8"/>
      <color rgb="FFFF0000"/>
      <name val="Verdana"/>
      <family val="2"/>
    </font>
    <font>
      <sz val="8"/>
      <color rgb="FFFF0000"/>
      <name val="Verdana"/>
      <family val="2"/>
    </font>
    <font>
      <sz val="8.5"/>
      <color rgb="FFFF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i/>
      <sz val="8"/>
      <name val="Verdana"/>
      <family val="2"/>
    </font>
    <font>
      <i/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2" fillId="2" borderId="1" applyNumberFormat="0" applyProtection="0">
      <alignment horizontal="center"/>
      <protection locked="0"/>
    </xf>
  </cellStyleXfs>
  <cellXfs count="26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170" fontId="6" fillId="0" borderId="6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" fontId="6" fillId="0" borderId="3" xfId="0" applyNumberFormat="1" applyFont="1" applyBorder="1" applyAlignment="1">
      <alignment horizontal="center" vertical="top"/>
    </xf>
    <xf numFmtId="1" fontId="6" fillId="0" borderId="4" xfId="0" applyNumberFormat="1" applyFont="1" applyBorder="1" applyAlignment="1">
      <alignment horizontal="center" vertical="top"/>
    </xf>
    <xf numFmtId="168" fontId="3" fillId="0" borderId="3" xfId="0" applyNumberFormat="1" applyFont="1" applyBorder="1" applyAlignment="1">
      <alignment horizontal="right" vertical="top"/>
    </xf>
    <xf numFmtId="0" fontId="6" fillId="0" borderId="0" xfId="0" applyFont="1" applyBorder="1" applyAlignment="1">
      <alignment vertical="top"/>
    </xf>
    <xf numFmtId="169" fontId="6" fillId="0" borderId="7" xfId="0" applyNumberFormat="1" applyFont="1" applyBorder="1" applyAlignment="1">
      <alignment horizontal="right" vertical="center"/>
    </xf>
    <xf numFmtId="166" fontId="6" fillId="0" borderId="8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9" fontId="3" fillId="0" borderId="5" xfId="0" applyNumberFormat="1" applyFont="1" applyBorder="1" applyAlignment="1">
      <alignment horizontal="right" vertical="top"/>
    </xf>
    <xf numFmtId="170" fontId="3" fillId="0" borderId="6" xfId="1" applyNumberFormat="1" applyFont="1" applyBorder="1" applyAlignment="1">
      <alignment horizontal="right" vertical="top"/>
    </xf>
    <xf numFmtId="1" fontId="3" fillId="0" borderId="3" xfId="0" applyNumberFormat="1" applyFont="1" applyBorder="1" applyAlignment="1">
      <alignment horizontal="center" vertical="top"/>
    </xf>
    <xf numFmtId="1" fontId="3" fillId="0" borderId="4" xfId="0" applyNumberFormat="1" applyFont="1" applyBorder="1" applyAlignment="1">
      <alignment horizontal="center" vertical="top"/>
    </xf>
    <xf numFmtId="1" fontId="3" fillId="0" borderId="9" xfId="0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168" fontId="3" fillId="0" borderId="0" xfId="0" applyNumberFormat="1" applyFont="1" applyAlignment="1">
      <alignment horizontal="center" vertical="center"/>
    </xf>
    <xf numFmtId="168" fontId="3" fillId="0" borderId="3" xfId="0" applyNumberFormat="1" applyFont="1" applyFill="1" applyBorder="1" applyAlignment="1">
      <alignment horizontal="right" vertical="top"/>
    </xf>
    <xf numFmtId="168" fontId="3" fillId="0" borderId="5" xfId="0" applyNumberFormat="1" applyFont="1" applyFill="1" applyBorder="1" applyAlignment="1">
      <alignment horizontal="right" vertical="top"/>
    </xf>
    <xf numFmtId="168" fontId="6" fillId="0" borderId="7" xfId="0" applyNumberFormat="1" applyFont="1" applyFill="1" applyBorder="1" applyAlignment="1">
      <alignment horizontal="right" vertical="center"/>
    </xf>
    <xf numFmtId="168" fontId="3" fillId="0" borderId="3" xfId="0" applyNumberFormat="1" applyFont="1" applyFill="1" applyBorder="1" applyAlignment="1">
      <alignment horizontal="right" vertical="center"/>
    </xf>
    <xf numFmtId="169" fontId="6" fillId="0" borderId="7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6" fillId="0" borderId="8" xfId="1" applyNumberFormat="1" applyFont="1" applyFill="1" applyBorder="1" applyAlignment="1">
      <alignment horizontal="right" vertical="center"/>
    </xf>
    <xf numFmtId="1" fontId="8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wrapText="1" indent="1"/>
    </xf>
    <xf numFmtId="0" fontId="10" fillId="0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14" fontId="10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indent="1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170" fontId="8" fillId="0" borderId="0" xfId="1" applyNumberFormat="1" applyFont="1" applyBorder="1" applyAlignment="1">
      <alignment horizontal="right" vertical="center" indent="1"/>
    </xf>
    <xf numFmtId="169" fontId="3" fillId="0" borderId="5" xfId="0" applyNumberFormat="1" applyFont="1" applyFill="1" applyBorder="1" applyAlignment="1">
      <alignment horizontal="right" vertical="center"/>
    </xf>
    <xf numFmtId="170" fontId="6" fillId="0" borderId="6" xfId="1" applyNumberFormat="1" applyFont="1" applyFill="1" applyBorder="1" applyAlignment="1">
      <alignment horizontal="right" vertical="center"/>
    </xf>
    <xf numFmtId="1" fontId="6" fillId="0" borderId="3" xfId="0" applyNumberFormat="1" applyFont="1" applyFill="1" applyBorder="1" applyAlignment="1">
      <alignment horizontal="center" vertical="top"/>
    </xf>
    <xf numFmtId="1" fontId="6" fillId="0" borderId="4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1" fontId="3" fillId="0" borderId="9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top"/>
    </xf>
    <xf numFmtId="49" fontId="6" fillId="0" borderId="7" xfId="0" applyNumberFormat="1" applyFont="1" applyFill="1" applyBorder="1" applyAlignment="1">
      <alignment horizontal="center" vertical="center"/>
    </xf>
    <xf numFmtId="170" fontId="3" fillId="0" borderId="6" xfId="1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1" fontId="4" fillId="3" borderId="11" xfId="0" applyNumberFormat="1" applyFont="1" applyFill="1" applyBorder="1" applyAlignment="1">
      <alignment horizontal="left" indent="1"/>
    </xf>
    <xf numFmtId="1" fontId="4" fillId="3" borderId="12" xfId="0" applyNumberFormat="1" applyFont="1" applyFill="1" applyBorder="1" applyAlignment="1">
      <alignment horizontal="left" indent="1"/>
    </xf>
    <xf numFmtId="1" fontId="4" fillId="3" borderId="2" xfId="0" applyNumberFormat="1" applyFont="1" applyFill="1" applyBorder="1" applyAlignment="1">
      <alignment horizontal="left" vertical="center" indent="1"/>
    </xf>
    <xf numFmtId="1" fontId="4" fillId="3" borderId="0" xfId="0" applyNumberFormat="1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 indent="1"/>
    </xf>
    <xf numFmtId="14" fontId="4" fillId="3" borderId="4" xfId="2" applyNumberFormat="1" applyFont="1" applyFill="1" applyBorder="1" applyAlignment="1">
      <alignment horizontal="left" vertical="center" indent="1"/>
    </xf>
    <xf numFmtId="1" fontId="4" fillId="3" borderId="14" xfId="0" applyNumberFormat="1" applyFont="1" applyFill="1" applyBorder="1" applyAlignment="1">
      <alignment horizontal="left" vertical="top" indent="1"/>
    </xf>
    <xf numFmtId="1" fontId="4" fillId="3" borderId="15" xfId="0" applyNumberFormat="1" applyFont="1" applyFill="1" applyBorder="1" applyAlignment="1">
      <alignment horizontal="left" vertical="top" indent="1"/>
    </xf>
    <xf numFmtId="1" fontId="6" fillId="3" borderId="10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6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7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7" xfId="0" applyNumberFormat="1" applyFont="1" applyFill="1" applyBorder="1" applyAlignment="1" applyProtection="1">
      <alignment horizontal="left" vertical="center" wrapText="1" indent="1"/>
      <protection locked="0"/>
    </xf>
    <xf numFmtId="49" fontId="6" fillId="3" borderId="18" xfId="0" applyNumberFormat="1" applyFont="1" applyFill="1" applyBorder="1" applyAlignment="1" applyProtection="1">
      <alignment horizontal="center" vertical="center" wrapText="1"/>
      <protection locked="0"/>
    </xf>
    <xf numFmtId="168" fontId="6" fillId="3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8" xfId="2" applyFont="1" applyFill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indent="1"/>
    </xf>
    <xf numFmtId="0" fontId="13" fillId="0" borderId="0" xfId="0" applyFont="1" applyAlignment="1">
      <alignment horizontal="left" vertical="top" wrapText="1"/>
    </xf>
    <xf numFmtId="170" fontId="8" fillId="0" borderId="6" xfId="1" applyNumberFormat="1" applyFont="1" applyBorder="1" applyAlignment="1">
      <alignment horizontal="center" vertical="center"/>
    </xf>
    <xf numFmtId="49" fontId="3" fillId="0" borderId="19" xfId="0" quotePrefix="1" applyNumberFormat="1" applyFont="1" applyFill="1" applyBorder="1" applyAlignment="1">
      <alignment horizontal="center" vertical="top"/>
    </xf>
    <xf numFmtId="169" fontId="3" fillId="0" borderId="5" xfId="0" applyNumberFormat="1" applyFont="1" applyFill="1" applyBorder="1" applyAlignment="1">
      <alignment horizontal="right" vertical="top"/>
    </xf>
    <xf numFmtId="0" fontId="16" fillId="0" borderId="0" xfId="0" applyFont="1" applyBorder="1" applyAlignment="1">
      <alignment vertical="top"/>
    </xf>
    <xf numFmtId="0" fontId="17" fillId="0" borderId="0" xfId="0" applyFont="1" applyFill="1" applyBorder="1" applyAlignment="1">
      <alignment vertical="center"/>
    </xf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 indent="1"/>
    </xf>
    <xf numFmtId="49" fontId="3" fillId="0" borderId="0" xfId="0" applyNumberFormat="1" applyFont="1" applyBorder="1" applyAlignment="1">
      <alignment horizontal="center" vertical="center"/>
    </xf>
    <xf numFmtId="168" fontId="3" fillId="2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Border="1" applyAlignment="1">
      <alignment horizontal="right" vertical="center"/>
    </xf>
    <xf numFmtId="170" fontId="6" fillId="0" borderId="0" xfId="1" applyNumberFormat="1" applyFont="1" applyBorder="1" applyAlignment="1">
      <alignment horizontal="right" vertical="center"/>
    </xf>
    <xf numFmtId="1" fontId="6" fillId="0" borderId="0" xfId="0" applyNumberFormat="1" applyFont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 indent="1"/>
    </xf>
    <xf numFmtId="49" fontId="3" fillId="0" borderId="0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Border="1" applyAlignment="1">
      <alignment horizontal="right" vertical="top"/>
    </xf>
    <xf numFmtId="170" fontId="3" fillId="0" borderId="0" xfId="1" applyNumberFormat="1" applyFont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top"/>
    </xf>
    <xf numFmtId="0" fontId="6" fillId="4" borderId="0" xfId="0" applyFont="1" applyFill="1" applyBorder="1" applyAlignment="1">
      <alignment horizontal="left" vertical="top" wrapText="1" indent="1"/>
    </xf>
    <xf numFmtId="49" fontId="3" fillId="0" borderId="0" xfId="0" applyNumberFormat="1" applyFont="1" applyBorder="1" applyAlignment="1">
      <alignment horizontal="center" vertical="top"/>
    </xf>
    <xf numFmtId="168" fontId="3" fillId="0" borderId="0" xfId="0" applyNumberFormat="1" applyFont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 wrapText="1" indent="1"/>
    </xf>
    <xf numFmtId="1" fontId="3" fillId="0" borderId="0" xfId="0" applyNumberFormat="1" applyFont="1" applyFill="1" applyBorder="1" applyAlignment="1">
      <alignment horizontal="center" vertical="top"/>
    </xf>
    <xf numFmtId="170" fontId="3" fillId="0" borderId="0" xfId="1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 indent="1"/>
    </xf>
    <xf numFmtId="168" fontId="3" fillId="2" borderId="0" xfId="0" applyNumberFormat="1" applyFont="1" applyFill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 indent="1"/>
    </xf>
    <xf numFmtId="49" fontId="6" fillId="0" borderId="0" xfId="0" applyNumberFormat="1" applyFont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66" fontId="6" fillId="0" borderId="0" xfId="1" applyNumberFormat="1" applyFont="1" applyBorder="1" applyAlignment="1">
      <alignment horizontal="right" vertical="center"/>
    </xf>
    <xf numFmtId="0" fontId="6" fillId="4" borderId="0" xfId="0" applyFont="1" applyFill="1" applyBorder="1" applyAlignment="1">
      <alignment horizontal="left" vertical="center" wrapText="1" indent="1"/>
    </xf>
    <xf numFmtId="0" fontId="3" fillId="4" borderId="0" xfId="0" applyFont="1" applyFill="1" applyBorder="1" applyAlignment="1">
      <alignment horizontal="left" vertical="top" wrapText="1" indent="1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 indent="1"/>
    </xf>
    <xf numFmtId="168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/>
    </xf>
    <xf numFmtId="0" fontId="6" fillId="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169" fontId="6" fillId="0" borderId="7" xfId="0" applyNumberFormat="1" applyFont="1" applyBorder="1" applyAlignment="1">
      <alignment horizontal="right" vertical="top"/>
    </xf>
    <xf numFmtId="166" fontId="6" fillId="0" borderId="8" xfId="1" applyNumberFormat="1" applyFont="1" applyBorder="1" applyAlignment="1">
      <alignment horizontal="right" vertical="top"/>
    </xf>
    <xf numFmtId="171" fontId="7" fillId="0" borderId="14" xfId="0" applyNumberFormat="1" applyFont="1" applyBorder="1" applyAlignment="1">
      <alignment horizontal="left" vertical="center" indent="1"/>
    </xf>
    <xf numFmtId="0" fontId="7" fillId="0" borderId="14" xfId="0" applyFont="1" applyBorder="1" applyAlignment="1">
      <alignment vertical="center"/>
    </xf>
    <xf numFmtId="0" fontId="7" fillId="0" borderId="14" xfId="0" applyFont="1" applyBorder="1" applyAlignment="1">
      <alignment horizontal="left" vertical="center" indent="1"/>
    </xf>
    <xf numFmtId="170" fontId="7" fillId="0" borderId="20" xfId="1" applyNumberFormat="1" applyFont="1" applyBorder="1" applyAlignment="1">
      <alignment horizontal="center" vertical="center"/>
    </xf>
    <xf numFmtId="1" fontId="8" fillId="0" borderId="14" xfId="0" applyNumberFormat="1" applyFont="1" applyFill="1" applyBorder="1" applyAlignment="1">
      <alignment horizontal="right" vertical="center" indent="1"/>
    </xf>
    <xf numFmtId="1" fontId="6" fillId="0" borderId="9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top"/>
    </xf>
    <xf numFmtId="1" fontId="6" fillId="0" borderId="9" xfId="0" applyNumberFormat="1" applyFont="1" applyFill="1" applyBorder="1" applyAlignment="1">
      <alignment horizontal="center" vertical="top"/>
    </xf>
    <xf numFmtId="1" fontId="6" fillId="0" borderId="21" xfId="0" applyNumberFormat="1" applyFont="1" applyBorder="1" applyAlignment="1">
      <alignment horizontal="center" vertical="top"/>
    </xf>
    <xf numFmtId="0" fontId="8" fillId="0" borderId="14" xfId="0" applyFont="1" applyFill="1" applyBorder="1" applyAlignment="1">
      <alignment horizontal="left" vertical="center" wrapText="1" indent="1"/>
    </xf>
    <xf numFmtId="170" fontId="8" fillId="0" borderId="20" xfId="1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1" fontId="6" fillId="0" borderId="9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indent="1"/>
    </xf>
    <xf numFmtId="14" fontId="18" fillId="3" borderId="4" xfId="2" applyNumberFormat="1" applyFont="1" applyFill="1" applyBorder="1" applyAlignment="1">
      <alignment horizontal="left" vertical="center" indent="1"/>
    </xf>
    <xf numFmtId="0" fontId="19" fillId="0" borderId="11" xfId="0" applyFont="1" applyBorder="1" applyAlignment="1">
      <alignment horizontal="center"/>
    </xf>
    <xf numFmtId="0" fontId="19" fillId="0" borderId="5" xfId="0" applyFont="1" applyBorder="1" applyAlignment="1">
      <alignment horizontal="center" vertical="top"/>
    </xf>
    <xf numFmtId="0" fontId="20" fillId="0" borderId="5" xfId="0" applyFont="1" applyBorder="1" applyAlignment="1">
      <alignment horizontal="center" vertical="top"/>
    </xf>
    <xf numFmtId="0" fontId="19" fillId="0" borderId="11" xfId="0" applyFont="1" applyBorder="1" applyAlignment="1">
      <alignment horizontal="left" wrapText="1"/>
    </xf>
    <xf numFmtId="0" fontId="20" fillId="0" borderId="2" xfId="0" applyFont="1" applyBorder="1" applyAlignment="1">
      <alignment horizontal="center" vertical="top"/>
    </xf>
    <xf numFmtId="0" fontId="20" fillId="0" borderId="5" xfId="0" applyFont="1" applyBorder="1" applyAlignment="1">
      <alignment horizontal="right" vertical="top"/>
    </xf>
    <xf numFmtId="172" fontId="20" fillId="0" borderId="6" xfId="0" applyNumberFormat="1" applyFont="1" applyBorder="1" applyAlignment="1">
      <alignment horizontal="right" vertical="top"/>
    </xf>
    <xf numFmtId="0" fontId="19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172" fontId="19" fillId="0" borderId="8" xfId="0" applyNumberFormat="1" applyFont="1" applyBorder="1" applyAlignment="1">
      <alignment horizontal="right"/>
    </xf>
    <xf numFmtId="1" fontId="7" fillId="0" borderId="0" xfId="0" applyNumberFormat="1" applyFont="1" applyAlignment="1">
      <alignment vertical="center"/>
    </xf>
    <xf numFmtId="0" fontId="8" fillId="0" borderId="0" xfId="0" applyFont="1" applyAlignment="1">
      <alignment horizontal="right"/>
    </xf>
    <xf numFmtId="1" fontId="5" fillId="3" borderId="12" xfId="0" applyNumberFormat="1" applyFont="1" applyFill="1" applyBorder="1" applyAlignment="1">
      <alignment horizontal="left" indent="1"/>
    </xf>
    <xf numFmtId="49" fontId="4" fillId="3" borderId="12" xfId="0" applyNumberFormat="1" applyFont="1" applyFill="1" applyBorder="1" applyAlignment="1">
      <alignment horizontal="center"/>
    </xf>
    <xf numFmtId="168" fontId="4" fillId="3" borderId="12" xfId="0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left" indent="1"/>
    </xf>
    <xf numFmtId="49" fontId="4" fillId="3" borderId="13" xfId="2" applyNumberFormat="1" applyFont="1" applyFill="1" applyBorder="1" applyAlignment="1">
      <alignment horizontal="left" indent="1"/>
    </xf>
    <xf numFmtId="3" fontId="4" fillId="3" borderId="13" xfId="2" applyNumberFormat="1" applyFont="1" applyFill="1" applyBorder="1" applyAlignment="1">
      <alignment horizontal="left" indent="1"/>
    </xf>
    <xf numFmtId="0" fontId="3" fillId="0" borderId="8" xfId="0" applyFont="1" applyFill="1" applyBorder="1" applyAlignment="1">
      <alignment vertical="center"/>
    </xf>
    <xf numFmtId="0" fontId="6" fillId="0" borderId="8" xfId="0" applyFont="1" applyBorder="1" applyAlignment="1">
      <alignment vertical="top"/>
    </xf>
    <xf numFmtId="0" fontId="6" fillId="0" borderId="8" xfId="0" applyFont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Fill="1" applyBorder="1" applyAlignment="1">
      <alignment vertical="top"/>
    </xf>
    <xf numFmtId="0" fontId="6" fillId="0" borderId="6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170" fontId="3" fillId="0" borderId="6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170" fontId="6" fillId="0" borderId="6" xfId="0" applyNumberFormat="1" applyFont="1" applyFill="1" applyBorder="1" applyAlignment="1">
      <alignment vertical="center"/>
    </xf>
    <xf numFmtId="170" fontId="3" fillId="0" borderId="6" xfId="0" applyNumberFormat="1" applyFont="1" applyFill="1" applyBorder="1" applyAlignment="1">
      <alignment vertical="top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170" fontId="3" fillId="0" borderId="6" xfId="1" applyNumberFormat="1" applyFont="1" applyFill="1" applyBorder="1" applyAlignment="1">
      <alignment horizontal="right" vertical="center"/>
    </xf>
    <xf numFmtId="170" fontId="6" fillId="0" borderId="6" xfId="0" applyNumberFormat="1" applyFont="1" applyBorder="1" applyAlignment="1">
      <alignment vertical="center"/>
    </xf>
    <xf numFmtId="0" fontId="6" fillId="0" borderId="6" xfId="0" applyFont="1" applyFill="1" applyBorder="1" applyAlignment="1">
      <alignment vertical="top"/>
    </xf>
    <xf numFmtId="170" fontId="6" fillId="0" borderId="6" xfId="0" applyNumberFormat="1" applyFont="1" applyBorder="1" applyAlignment="1">
      <alignment vertical="top"/>
    </xf>
    <xf numFmtId="170" fontId="3" fillId="0" borderId="6" xfId="0" applyNumberFormat="1" applyFont="1" applyBorder="1" applyAlignment="1">
      <alignment vertical="center"/>
    </xf>
    <xf numFmtId="0" fontId="3" fillId="0" borderId="6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0" fontId="17" fillId="0" borderId="0" xfId="0" applyFont="1" applyBorder="1" applyAlignment="1">
      <alignment vertical="top"/>
    </xf>
    <xf numFmtId="168" fontId="3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73" fontId="6" fillId="0" borderId="0" xfId="0" applyNumberFormat="1" applyFont="1" applyAlignment="1">
      <alignment vertical="top"/>
    </xf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top"/>
    </xf>
    <xf numFmtId="174" fontId="3" fillId="0" borderId="3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 indent="1"/>
    </xf>
    <xf numFmtId="0" fontId="3" fillId="0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top" wrapText="1"/>
    </xf>
    <xf numFmtId="49" fontId="3" fillId="5" borderId="19" xfId="0" applyNumberFormat="1" applyFont="1" applyFill="1" applyBorder="1" applyAlignment="1">
      <alignment horizontal="center" vertical="top"/>
    </xf>
    <xf numFmtId="168" fontId="3" fillId="5" borderId="3" xfId="0" applyNumberFormat="1" applyFont="1" applyFill="1" applyBorder="1" applyAlignment="1">
      <alignment horizontal="right" vertical="top"/>
    </xf>
    <xf numFmtId="169" fontId="3" fillId="5" borderId="5" xfId="0" applyNumberFormat="1" applyFont="1" applyFill="1" applyBorder="1" applyAlignment="1">
      <alignment horizontal="right" vertical="top"/>
    </xf>
    <xf numFmtId="170" fontId="3" fillId="5" borderId="6" xfId="1" applyNumberFormat="1" applyFont="1" applyFill="1" applyBorder="1" applyAlignment="1">
      <alignment horizontal="right" vertical="top"/>
    </xf>
    <xf numFmtId="1" fontId="6" fillId="5" borderId="9" xfId="0" applyNumberFormat="1" applyFont="1" applyFill="1" applyBorder="1" applyAlignment="1">
      <alignment horizontal="center" vertical="top"/>
    </xf>
    <xf numFmtId="1" fontId="6" fillId="5" borderId="3" xfId="0" applyNumberFormat="1" applyFont="1" applyFill="1" applyBorder="1" applyAlignment="1">
      <alignment horizontal="center" vertical="top"/>
    </xf>
    <xf numFmtId="1" fontId="3" fillId="5" borderId="4" xfId="0" applyNumberFormat="1" applyFont="1" applyFill="1" applyBorder="1" applyAlignment="1">
      <alignment horizontal="center" vertical="top"/>
    </xf>
    <xf numFmtId="49" fontId="15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top" wrapText="1"/>
    </xf>
    <xf numFmtId="49" fontId="8" fillId="0" borderId="15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left" vertical="center" wrapText="1"/>
    </xf>
    <xf numFmtId="0" fontId="13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/>
    </xf>
    <xf numFmtId="165" fontId="7" fillId="0" borderId="15" xfId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right" vertical="top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10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1" fontId="5" fillId="3" borderId="0" xfId="0" applyNumberFormat="1" applyFont="1" applyFill="1" applyBorder="1" applyAlignment="1">
      <alignment horizontal="left" vertical="center" indent="1"/>
    </xf>
    <xf numFmtId="1" fontId="5" fillId="3" borderId="15" xfId="0" applyNumberFormat="1" applyFont="1" applyFill="1" applyBorder="1" applyAlignment="1">
      <alignment horizontal="left" vertical="top" indent="1"/>
    </xf>
    <xf numFmtId="0" fontId="6" fillId="0" borderId="0" xfId="0" applyFont="1" applyBorder="1" applyAlignment="1">
      <alignment horizontal="left" vertical="center" wrapText="1" indent="1"/>
    </xf>
  </cellXfs>
  <cellStyles count="5">
    <cellStyle name="Comma_Ramboll-TBL" xfId="2" xr:uid="{00000000-0005-0000-0000-000000000000}"/>
    <cellStyle name="Euro" xfId="3" xr:uid="{00000000-0005-0000-0000-000001000000}"/>
    <cellStyle name="Head" xfId="4" xr:uid="{00000000-0005-0000-0000-000002000000}"/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0CFC5"/>
      <rgbColor rgb="0000A8EC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9526</xdr:rowOff>
    </xdr:from>
    <xdr:to>
      <xdr:col>7</xdr:col>
      <xdr:colOff>341329</xdr:colOff>
      <xdr:row>5</xdr:row>
      <xdr:rowOff>228601</xdr:rowOff>
    </xdr:to>
    <xdr:pic>
      <xdr:nvPicPr>
        <xdr:cNvPr id="1025" name="Picture 0" descr="Letterhead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8310" t="6520" r="5715" b="44834"/>
        <a:stretch>
          <a:fillRect/>
        </a:stretch>
      </xdr:blipFill>
      <xdr:spPr bwMode="auto">
        <a:xfrm>
          <a:off x="4324350" y="9526"/>
          <a:ext cx="1217629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386798</xdr:colOff>
      <xdr:row>0</xdr:row>
      <xdr:rowOff>159854</xdr:rowOff>
    </xdr:from>
    <xdr:to>
      <xdr:col>5</xdr:col>
      <xdr:colOff>214145</xdr:colOff>
      <xdr:row>4</xdr:row>
      <xdr:rowOff>689021</xdr:rowOff>
    </xdr:to>
    <xdr:pic>
      <xdr:nvPicPr>
        <xdr:cNvPr id="5" name="Picture 0" descr="Letterhead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8310" t="6520" r="5715" b="44834"/>
        <a:stretch>
          <a:fillRect/>
        </a:stretch>
      </xdr:blipFill>
      <xdr:spPr bwMode="auto">
        <a:xfrm>
          <a:off x="4229928" y="159854"/>
          <a:ext cx="1218826" cy="1166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76200</xdr:rowOff>
    </xdr:from>
    <xdr:to>
      <xdr:col>7</xdr:col>
      <xdr:colOff>903304</xdr:colOff>
      <xdr:row>1</xdr:row>
      <xdr:rowOff>533400</xdr:rowOff>
    </xdr:to>
    <xdr:pic>
      <xdr:nvPicPr>
        <xdr:cNvPr id="2" name="Picture 0" descr="Letterhead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8310" t="6520" r="5715" b="44834"/>
        <a:stretch>
          <a:fillRect/>
        </a:stretch>
      </xdr:blipFill>
      <xdr:spPr bwMode="auto">
        <a:xfrm>
          <a:off x="5829300" y="76200"/>
          <a:ext cx="1312879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76200</xdr:rowOff>
    </xdr:from>
    <xdr:to>
      <xdr:col>7</xdr:col>
      <xdr:colOff>903304</xdr:colOff>
      <xdr:row>1</xdr:row>
      <xdr:rowOff>533400</xdr:rowOff>
    </xdr:to>
    <xdr:pic>
      <xdr:nvPicPr>
        <xdr:cNvPr id="2" name="Picture 0" descr="Letterhead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8310" t="6520" r="5715" b="44834"/>
        <a:stretch>
          <a:fillRect/>
        </a:stretch>
      </xdr:blipFill>
      <xdr:spPr bwMode="auto">
        <a:xfrm>
          <a:off x="5467350" y="76200"/>
          <a:ext cx="1217629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/>
  </sheetPr>
  <dimension ref="A1:U73"/>
  <sheetViews>
    <sheetView showGridLines="0" showZeros="0" view="pageBreakPreview" zoomScale="130" zoomScaleNormal="100" zoomScaleSheetLayoutView="130" workbookViewId="0">
      <selection activeCell="A5" sqref="A5"/>
    </sheetView>
  </sheetViews>
  <sheetFormatPr defaultColWidth="8.85546875" defaultRowHeight="16.149999999999999" customHeight="1" x14ac:dyDescent="0.2"/>
  <cols>
    <col min="1" max="1" width="5.7109375" style="31" customWidth="1"/>
    <col min="2" max="2" width="16.7109375" style="50" customWidth="1"/>
    <col min="3" max="3" width="6.7109375" style="50" customWidth="1"/>
    <col min="4" max="4" width="15.7109375" style="51" customWidth="1"/>
    <col min="5" max="5" width="13.7109375" style="51" customWidth="1"/>
    <col min="6" max="6" width="5.7109375" style="51" customWidth="1"/>
    <col min="7" max="7" width="13.7109375" style="51" customWidth="1"/>
    <col min="8" max="9" width="5.7109375" style="51" customWidth="1"/>
    <col min="10" max="16384" width="8.85546875" style="31"/>
  </cols>
  <sheetData>
    <row r="1" spans="1:19" ht="15" customHeight="1" x14ac:dyDescent="0.2"/>
    <row r="2" spans="1:19" ht="12" customHeight="1" x14ac:dyDescent="0.2">
      <c r="A2" s="184" t="s">
        <v>80</v>
      </c>
      <c r="C2" s="47"/>
      <c r="D2" s="31"/>
      <c r="E2" s="31"/>
      <c r="F2" s="31"/>
      <c r="G2" s="31"/>
      <c r="H2" s="31"/>
      <c r="I2" s="31"/>
      <c r="L2" s="49"/>
      <c r="M2" s="49"/>
      <c r="N2" s="49"/>
      <c r="O2" s="49"/>
      <c r="P2" s="49"/>
      <c r="Q2" s="49"/>
      <c r="R2" s="49"/>
      <c r="S2" s="49"/>
    </row>
    <row r="3" spans="1:19" ht="12" customHeight="1" x14ac:dyDescent="0.2">
      <c r="A3" s="184" t="s">
        <v>74</v>
      </c>
      <c r="C3" s="47"/>
      <c r="D3" s="31"/>
      <c r="E3" s="31"/>
      <c r="F3" s="31"/>
      <c r="G3" s="31"/>
      <c r="H3" s="31"/>
      <c r="I3" s="31"/>
      <c r="L3" s="49"/>
      <c r="M3" s="49"/>
      <c r="N3" s="49"/>
      <c r="O3" s="49"/>
      <c r="P3" s="49"/>
      <c r="Q3" s="49"/>
      <c r="R3" s="49"/>
      <c r="S3" s="49"/>
    </row>
    <row r="4" spans="1:19" ht="12" customHeight="1" x14ac:dyDescent="0.2">
      <c r="A4" s="184" t="s">
        <v>192</v>
      </c>
      <c r="C4" s="47"/>
      <c r="D4" s="31"/>
      <c r="E4" s="31"/>
      <c r="F4" s="31"/>
      <c r="G4" s="35"/>
      <c r="H4" s="31"/>
      <c r="I4" s="31"/>
      <c r="L4" s="49"/>
      <c r="M4" s="49"/>
      <c r="N4" s="49"/>
      <c r="O4" s="49"/>
      <c r="P4" s="49"/>
      <c r="Q4" s="49"/>
      <c r="R4" s="49"/>
      <c r="S4" s="49"/>
    </row>
    <row r="5" spans="1:19" ht="24.95" customHeight="1" x14ac:dyDescent="0.2"/>
    <row r="6" spans="1:19" ht="24" customHeight="1" x14ac:dyDescent="0.2">
      <c r="B6" s="237"/>
      <c r="C6" s="238"/>
      <c r="D6" s="238"/>
      <c r="E6" s="238"/>
      <c r="F6" s="238"/>
      <c r="G6" s="238"/>
      <c r="H6" s="238"/>
      <c r="I6" s="52"/>
    </row>
    <row r="7" spans="1:19" ht="24.75" customHeight="1" x14ac:dyDescent="0.2">
      <c r="B7" s="237" t="s">
        <v>34</v>
      </c>
      <c r="C7" s="237"/>
      <c r="D7" s="237"/>
      <c r="E7" s="237"/>
      <c r="F7" s="237"/>
      <c r="G7" s="237"/>
      <c r="H7" s="237"/>
    </row>
    <row r="8" spans="1:19" ht="42.75" customHeight="1" x14ac:dyDescent="0.2">
      <c r="B8" s="241" t="s">
        <v>35</v>
      </c>
      <c r="C8" s="241"/>
      <c r="D8" s="241"/>
      <c r="E8" s="241"/>
      <c r="F8" s="241"/>
      <c r="G8" s="241"/>
      <c r="H8" s="241"/>
      <c r="I8" s="53"/>
    </row>
    <row r="9" spans="1:19" ht="36.75" customHeight="1" x14ac:dyDescent="0.2">
      <c r="B9" s="241" t="s">
        <v>28</v>
      </c>
      <c r="C9" s="241"/>
      <c r="D9" s="241"/>
      <c r="E9" s="241"/>
      <c r="F9" s="241"/>
      <c r="G9" s="241"/>
      <c r="H9" s="241"/>
      <c r="I9" s="53"/>
    </row>
    <row r="11" spans="1:19" s="57" customFormat="1" ht="25.9" customHeight="1" x14ac:dyDescent="0.15">
      <c r="B11" s="54" t="s">
        <v>15</v>
      </c>
      <c r="C11" s="246">
        <f>'TBL Hovedposter'!E23</f>
        <v>0</v>
      </c>
      <c r="D11" s="246"/>
      <c r="E11" s="245" t="s">
        <v>16</v>
      </c>
      <c r="F11" s="245"/>
      <c r="G11" s="56"/>
      <c r="I11" s="58"/>
    </row>
    <row r="12" spans="1:19" s="57" customFormat="1" ht="25.9" customHeight="1" x14ac:dyDescent="0.15">
      <c r="B12" s="54" t="s">
        <v>17</v>
      </c>
      <c r="C12" s="242"/>
      <c r="D12" s="242"/>
      <c r="E12" s="242"/>
      <c r="F12" s="242"/>
      <c r="G12" s="242"/>
      <c r="H12" s="242"/>
      <c r="I12" s="58"/>
    </row>
    <row r="13" spans="1:19" ht="25.15" customHeight="1" x14ac:dyDescent="0.2"/>
    <row r="14" spans="1:19" ht="36" customHeight="1" x14ac:dyDescent="0.2">
      <c r="B14" s="241" t="s">
        <v>26</v>
      </c>
      <c r="C14" s="241"/>
      <c r="D14" s="241"/>
      <c r="E14" s="241"/>
      <c r="F14" s="241"/>
      <c r="G14" s="241"/>
      <c r="H14" s="241"/>
      <c r="I14" s="53"/>
    </row>
    <row r="15" spans="1:19" ht="14.45" customHeight="1" x14ac:dyDescent="0.2">
      <c r="B15" s="241" t="s">
        <v>27</v>
      </c>
      <c r="C15" s="241"/>
      <c r="D15" s="241"/>
      <c r="E15" s="241"/>
      <c r="F15" s="241"/>
      <c r="G15" s="241"/>
      <c r="H15" s="241"/>
    </row>
    <row r="16" spans="1:19" ht="22.5" customHeight="1" x14ac:dyDescent="0.2">
      <c r="B16" s="59" t="s">
        <v>18</v>
      </c>
      <c r="C16" s="140"/>
      <c r="D16" s="46" t="s">
        <v>19</v>
      </c>
    </row>
    <row r="17" spans="2:21" ht="22.5" customHeight="1" x14ac:dyDescent="0.15">
      <c r="B17" s="60"/>
    </row>
    <row r="18" spans="2:21" ht="22.5" customHeight="1" x14ac:dyDescent="0.2">
      <c r="B18" s="239" t="s">
        <v>43</v>
      </c>
      <c r="C18" s="239"/>
      <c r="D18" s="250"/>
      <c r="E18" s="250"/>
      <c r="F18" s="250"/>
      <c r="G18" s="250"/>
      <c r="H18" s="250"/>
    </row>
    <row r="19" spans="2:21" ht="22.5" customHeight="1" x14ac:dyDescent="0.2">
      <c r="B19" s="239" t="s">
        <v>36</v>
      </c>
      <c r="C19" s="239"/>
      <c r="D19" s="240"/>
      <c r="E19" s="240"/>
      <c r="F19" s="240"/>
      <c r="G19" s="240"/>
      <c r="H19" s="240"/>
    </row>
    <row r="20" spans="2:21" ht="22.5" customHeight="1" x14ac:dyDescent="0.2">
      <c r="B20" s="243" t="s">
        <v>37</v>
      </c>
      <c r="C20" s="243"/>
      <c r="D20" s="243"/>
      <c r="E20" s="243"/>
      <c r="F20" s="243"/>
      <c r="G20" s="243"/>
      <c r="H20" s="243"/>
    </row>
    <row r="21" spans="2:21" ht="22.5" customHeight="1" x14ac:dyDescent="0.2">
      <c r="B21" s="239" t="s">
        <v>20</v>
      </c>
      <c r="C21" s="239"/>
      <c r="D21" s="250"/>
      <c r="E21" s="250"/>
      <c r="F21" s="250"/>
      <c r="G21" s="250"/>
      <c r="H21" s="250"/>
    </row>
    <row r="22" spans="2:21" ht="22.5" customHeight="1" x14ac:dyDescent="0.2">
      <c r="D22" s="240"/>
      <c r="E22" s="240"/>
      <c r="F22" s="240"/>
      <c r="G22" s="240"/>
      <c r="H22" s="240"/>
    </row>
    <row r="23" spans="2:21" ht="22.5" customHeight="1" x14ac:dyDescent="0.2">
      <c r="D23" s="240"/>
      <c r="E23" s="240"/>
      <c r="F23" s="240"/>
      <c r="G23" s="240"/>
      <c r="H23" s="240"/>
    </row>
    <row r="24" spans="2:21" ht="36.75" customHeight="1" x14ac:dyDescent="0.2"/>
    <row r="25" spans="2:21" s="57" customFormat="1" ht="16.149999999999999" customHeight="1" x14ac:dyDescent="0.15">
      <c r="B25" s="60" t="s">
        <v>21</v>
      </c>
      <c r="C25" s="61"/>
      <c r="D25" s="58"/>
      <c r="E25" s="141"/>
      <c r="F25" s="55" t="s">
        <v>22</v>
      </c>
      <c r="G25" s="141"/>
      <c r="H25" s="185">
        <v>2019</v>
      </c>
      <c r="I25" s="58"/>
    </row>
    <row r="26" spans="2:21" ht="24.95" customHeight="1" x14ac:dyDescent="0.2"/>
    <row r="27" spans="2:21" ht="16.149999999999999" customHeight="1" x14ac:dyDescent="0.2">
      <c r="E27" s="46" t="s">
        <v>23</v>
      </c>
    </row>
    <row r="28" spans="2:21" ht="24.95" customHeight="1" x14ac:dyDescent="0.2">
      <c r="E28" s="249"/>
      <c r="F28" s="249"/>
      <c r="G28" s="249"/>
      <c r="H28" s="249"/>
    </row>
    <row r="30" spans="2:21" ht="56.25" customHeight="1" x14ac:dyDescent="0.2"/>
    <row r="31" spans="2:21" ht="24.75" customHeight="1" x14ac:dyDescent="0.2">
      <c r="B31" s="244" t="s">
        <v>81</v>
      </c>
      <c r="C31" s="244"/>
      <c r="D31" s="31"/>
      <c r="E31" s="248" t="s">
        <v>24</v>
      </c>
      <c r="F31" s="248"/>
      <c r="G31" s="248"/>
      <c r="H31" s="248"/>
      <c r="I31" s="63"/>
      <c r="N31" s="49"/>
      <c r="O31" s="49"/>
      <c r="P31" s="49"/>
      <c r="Q31" s="49"/>
      <c r="R31" s="49"/>
      <c r="S31" s="49"/>
      <c r="T31" s="49"/>
      <c r="U31" s="49"/>
    </row>
    <row r="32" spans="2:21" ht="27" customHeight="1" x14ac:dyDescent="0.15">
      <c r="B32" s="244"/>
      <c r="C32" s="244"/>
      <c r="D32" s="247"/>
      <c r="E32" s="247"/>
      <c r="F32" s="247"/>
      <c r="G32" s="247"/>
      <c r="H32" s="247"/>
      <c r="I32" s="31"/>
      <c r="N32" s="49"/>
      <c r="O32" s="49"/>
      <c r="P32" s="49"/>
      <c r="Q32" s="49"/>
      <c r="R32" s="49"/>
      <c r="S32" s="49"/>
      <c r="T32" s="49"/>
      <c r="U32" s="49"/>
    </row>
    <row r="33" spans="2:21" ht="15" customHeight="1" x14ac:dyDescent="0.2">
      <c r="B33" s="101"/>
      <c r="C33" s="62"/>
      <c r="H33" s="82"/>
      <c r="I33" s="31"/>
      <c r="N33" s="49"/>
      <c r="O33" s="49"/>
      <c r="P33" s="49"/>
      <c r="Q33" s="49"/>
      <c r="R33" s="49"/>
      <c r="S33" s="49"/>
      <c r="T33" s="49"/>
      <c r="U33" s="49"/>
    </row>
    <row r="50" ht="26.1" customHeight="1" x14ac:dyDescent="0.2"/>
    <row r="73" ht="21.95" customHeight="1" x14ac:dyDescent="0.2"/>
  </sheetData>
  <dataConsolidate/>
  <mergeCells count="22">
    <mergeCell ref="B31:C32"/>
    <mergeCell ref="E11:F11"/>
    <mergeCell ref="C11:D11"/>
    <mergeCell ref="D32:H32"/>
    <mergeCell ref="E31:H31"/>
    <mergeCell ref="E28:H28"/>
    <mergeCell ref="D23:H23"/>
    <mergeCell ref="B18:C18"/>
    <mergeCell ref="D18:H18"/>
    <mergeCell ref="B19:C19"/>
    <mergeCell ref="D19:H19"/>
    <mergeCell ref="D21:H21"/>
    <mergeCell ref="B6:H6"/>
    <mergeCell ref="B21:C21"/>
    <mergeCell ref="D22:H22"/>
    <mergeCell ref="B8:H8"/>
    <mergeCell ref="B9:H9"/>
    <mergeCell ref="B14:H14"/>
    <mergeCell ref="C12:H12"/>
    <mergeCell ref="B15:H15"/>
    <mergeCell ref="B7:H7"/>
    <mergeCell ref="B20:H20"/>
  </mergeCells>
  <phoneticPr fontId="0" type="noConversion"/>
  <pageMargins left="0.98425196850393704" right="0.39370078740157483" top="0.39370078740157483" bottom="0.59055118110236227" header="0.19685039370078741" footer="0.31496062992125984"/>
  <pageSetup paperSize="9" orientation="portrait" r:id="rId1"/>
  <headerFooter scaleWithDoc="0">
    <oddFooter>&amp;L&amp;8&amp;F 
&amp;D&amp;R&amp;8&amp;P af &amp;N</oddFooter>
  </headerFooter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1"/>
  <dimension ref="A1:Q242"/>
  <sheetViews>
    <sheetView showGridLines="0" view="pageBreakPreview" zoomScale="115" zoomScaleNormal="100" zoomScaleSheetLayoutView="115" workbookViewId="0">
      <selection activeCell="A5" sqref="A5"/>
    </sheetView>
  </sheetViews>
  <sheetFormatPr defaultColWidth="9.140625" defaultRowHeight="14.25" x14ac:dyDescent="0.2"/>
  <cols>
    <col min="1" max="1" width="6.28515625" style="35" customWidth="1"/>
    <col min="2" max="2" width="11.28515625" style="34" customWidth="1"/>
    <col min="3" max="3" width="40" style="35" customWidth="1"/>
    <col min="4" max="4" width="6.28515625" style="36" customWidth="1"/>
    <col min="5" max="5" width="14.5703125" style="35" bestFit="1" customWidth="1"/>
    <col min="6" max="6" width="7" style="35" customWidth="1"/>
    <col min="7" max="7" width="12.140625" style="35" customWidth="1"/>
    <col min="8" max="9" width="8.7109375" style="35" customWidth="1"/>
    <col min="10" max="10" width="5.42578125" style="35" customWidth="1"/>
    <col min="11" max="13" width="8.7109375" style="35" customWidth="1"/>
    <col min="14" max="17" width="9.140625" style="37"/>
    <col min="18" max="16384" width="9.140625" style="35"/>
  </cols>
  <sheetData>
    <row r="1" spans="1:14" ht="15" customHeight="1" x14ac:dyDescent="0.2"/>
    <row r="2" spans="1:14" ht="12" customHeight="1" x14ac:dyDescent="0.2">
      <c r="A2" s="184" t="str">
        <f>'TBL Forside'!A2</f>
        <v>Samsø Kommune, Renovering og udbygning af Sælvig Havn</v>
      </c>
    </row>
    <row r="3" spans="1:14" ht="12" customHeight="1" x14ac:dyDescent="0.2">
      <c r="A3" s="184" t="str">
        <f>'TBL Forside'!A3</f>
        <v>Hovedentreprise - Tilbudsliste</v>
      </c>
      <c r="B3" s="33"/>
      <c r="C3" s="33"/>
    </row>
    <row r="4" spans="1:14" ht="12" customHeight="1" x14ac:dyDescent="0.2">
      <c r="A4" s="184" t="str">
        <f>'TBL Forside'!A4</f>
        <v>Version A</v>
      </c>
      <c r="H4" s="48"/>
    </row>
    <row r="5" spans="1:14" ht="60" customHeight="1" x14ac:dyDescent="0.2"/>
    <row r="6" spans="1:14" s="38" customFormat="1" ht="24" customHeight="1" x14ac:dyDescent="0.2">
      <c r="A6" s="35"/>
      <c r="B6" s="34"/>
      <c r="C6" s="35"/>
      <c r="D6" s="36"/>
      <c r="E6" s="35"/>
      <c r="F6" s="35"/>
      <c r="G6" s="40"/>
    </row>
    <row r="7" spans="1:14" ht="29.25" customHeight="1" x14ac:dyDescent="0.2">
      <c r="A7" s="38"/>
      <c r="B7" s="251" t="s">
        <v>10</v>
      </c>
      <c r="C7" s="251"/>
      <c r="D7" s="251"/>
      <c r="E7" s="251"/>
      <c r="F7" s="39"/>
      <c r="G7" s="34"/>
      <c r="H7" s="34"/>
      <c r="I7" s="34"/>
      <c r="J7" s="34"/>
      <c r="K7" s="34"/>
      <c r="L7" s="34"/>
      <c r="M7" s="34"/>
      <c r="N7" s="41"/>
    </row>
    <row r="8" spans="1:14" ht="34.5" customHeight="1" x14ac:dyDescent="0.2">
      <c r="C8" s="34"/>
      <c r="D8" s="34"/>
      <c r="E8" s="34"/>
      <c r="F8" s="34"/>
    </row>
    <row r="9" spans="1:14" ht="24.75" customHeight="1" x14ac:dyDescent="0.2">
      <c r="B9" s="99" t="s">
        <v>3</v>
      </c>
      <c r="C9" s="100" t="s">
        <v>11</v>
      </c>
      <c r="D9" s="252" t="s">
        <v>12</v>
      </c>
      <c r="E9" s="253"/>
      <c r="G9" s="45"/>
      <c r="H9" s="45"/>
      <c r="I9" s="45"/>
      <c r="J9" s="45"/>
      <c r="K9" s="45"/>
    </row>
    <row r="10" spans="1:14" ht="24.75" customHeight="1" x14ac:dyDescent="0.2">
      <c r="B10" s="42">
        <v>1</v>
      </c>
      <c r="C10" s="43" t="str">
        <f>'HP1-HP11'!D7</f>
        <v>﻿ARBEJDSPLADS</v>
      </c>
      <c r="D10" s="44" t="s">
        <v>13</v>
      </c>
      <c r="E10" s="102">
        <f>'HP1-HP11'!H14</f>
        <v>0</v>
      </c>
      <c r="F10" s="45"/>
      <c r="G10" s="45"/>
      <c r="H10" s="45"/>
      <c r="I10" s="45"/>
      <c r="J10" s="45"/>
      <c r="K10" s="45"/>
    </row>
    <row r="11" spans="1:14" ht="24.75" customHeight="1" x14ac:dyDescent="0.2">
      <c r="B11" s="42">
        <v>2</v>
      </c>
      <c r="C11" s="43" t="str">
        <f>'HP1-HP11'!D15</f>
        <v>NEDBRYDNINGSARBEJDER</v>
      </c>
      <c r="D11" s="44" t="s">
        <v>13</v>
      </c>
      <c r="E11" s="102">
        <f>'HP1-HP11'!H31</f>
        <v>0</v>
      </c>
      <c r="F11" s="45"/>
      <c r="G11" s="45"/>
      <c r="H11" s="45"/>
      <c r="I11" s="45"/>
      <c r="J11" s="45"/>
      <c r="K11" s="45"/>
    </row>
    <row r="12" spans="1:14" ht="24.75" customHeight="1" x14ac:dyDescent="0.2">
      <c r="B12" s="42">
        <v>3</v>
      </c>
      <c r="C12" s="43" t="str">
        <f>'HP1-HP11'!D32</f>
        <v>JORDARBEJDER</v>
      </c>
      <c r="D12" s="44" t="s">
        <v>13</v>
      </c>
      <c r="E12" s="102">
        <f>'HP1-HP11'!H51</f>
        <v>0</v>
      </c>
      <c r="F12" s="45"/>
      <c r="G12" s="45"/>
      <c r="H12" s="45"/>
      <c r="I12" s="45"/>
      <c r="J12" s="45"/>
      <c r="K12" s="45"/>
    </row>
    <row r="13" spans="1:14" ht="24.75" customHeight="1" x14ac:dyDescent="0.2">
      <c r="B13" s="42">
        <v>4</v>
      </c>
      <c r="C13" s="43" t="str">
        <f>'HP1-HP11'!D52</f>
        <v>RAMMEARBEJDER</v>
      </c>
      <c r="D13" s="44" t="s">
        <v>13</v>
      </c>
      <c r="E13" s="102">
        <f>'HP1-HP11'!H95</f>
        <v>0</v>
      </c>
      <c r="F13" s="45"/>
      <c r="G13" s="45"/>
      <c r="H13" s="45"/>
      <c r="I13" s="45"/>
      <c r="J13" s="45"/>
      <c r="K13" s="45"/>
    </row>
    <row r="14" spans="1:14" ht="24.75" customHeight="1" x14ac:dyDescent="0.2">
      <c r="B14" s="42">
        <v>5</v>
      </c>
      <c r="C14" s="43" t="str">
        <f>'HP1-HP11'!D96</f>
        <v>STÅLARBEJDER</v>
      </c>
      <c r="D14" s="44" t="s">
        <v>13</v>
      </c>
      <c r="E14" s="102">
        <f>'HP1-HP11'!H112</f>
        <v>0</v>
      </c>
      <c r="F14" s="45"/>
      <c r="G14" s="45"/>
      <c r="H14" s="45"/>
      <c r="I14" s="45"/>
      <c r="J14" s="45"/>
      <c r="K14" s="45"/>
    </row>
    <row r="15" spans="1:14" ht="24.75" customHeight="1" x14ac:dyDescent="0.2">
      <c r="B15" s="42">
        <v>6</v>
      </c>
      <c r="C15" s="43" t="str">
        <f>'HP1-HP11'!D113</f>
        <v>BETONARBEJDER</v>
      </c>
      <c r="D15" s="44" t="s">
        <v>13</v>
      </c>
      <c r="E15" s="102">
        <f>'HP1-HP11'!H128</f>
        <v>0</v>
      </c>
      <c r="F15" s="45"/>
      <c r="G15" s="45"/>
      <c r="H15" s="45"/>
      <c r="I15" s="45"/>
      <c r="J15" s="45"/>
      <c r="K15" s="45"/>
    </row>
    <row r="16" spans="1:14" ht="24.75" customHeight="1" x14ac:dyDescent="0.2">
      <c r="B16" s="42">
        <v>7</v>
      </c>
      <c r="C16" s="43" t="str">
        <f>'HP1-HP11'!D129</f>
        <v>TRÆARBEJDER</v>
      </c>
      <c r="D16" s="44" t="s">
        <v>13</v>
      </c>
      <c r="E16" s="102">
        <f>'HP1-HP11'!H139</f>
        <v>0</v>
      </c>
      <c r="F16" s="45"/>
      <c r="G16" s="45"/>
      <c r="H16" s="45"/>
      <c r="I16" s="45"/>
      <c r="J16" s="45"/>
      <c r="K16" s="45"/>
    </row>
    <row r="17" spans="2:11" ht="24.75" customHeight="1" x14ac:dyDescent="0.2">
      <c r="B17" s="42">
        <v>8</v>
      </c>
      <c r="C17" s="43" t="str">
        <f>'HP1-HP11'!D140</f>
        <v>STENARBEJDER</v>
      </c>
      <c r="D17" s="44" t="s">
        <v>13</v>
      </c>
      <c r="E17" s="102">
        <f>'HP1-HP11'!H174</f>
        <v>0</v>
      </c>
      <c r="F17" s="45"/>
      <c r="G17" s="45"/>
      <c r="H17" s="45"/>
      <c r="I17" s="45"/>
      <c r="J17" s="45"/>
      <c r="K17" s="45"/>
    </row>
    <row r="18" spans="2:11" ht="24.75" customHeight="1" x14ac:dyDescent="0.2">
      <c r="B18" s="42">
        <v>9</v>
      </c>
      <c r="C18" s="43" t="str">
        <f>'HP1-HP11'!D175</f>
        <v>UDDYBNINGSARBEJDER</v>
      </c>
      <c r="D18" s="44" t="s">
        <v>13</v>
      </c>
      <c r="E18" s="102">
        <f>'HP1-HP11'!H185</f>
        <v>0</v>
      </c>
      <c r="F18" s="45"/>
      <c r="G18" s="45"/>
      <c r="H18" s="45"/>
      <c r="I18" s="45"/>
      <c r="J18" s="45"/>
      <c r="K18" s="45"/>
    </row>
    <row r="19" spans="2:11" ht="24.75" customHeight="1" x14ac:dyDescent="0.2">
      <c r="B19" s="42">
        <v>10</v>
      </c>
      <c r="C19" s="43" t="str">
        <f>'HP1-HP11'!D186</f>
        <v>AFVANDINGSARBEJDER</v>
      </c>
      <c r="D19" s="44" t="s">
        <v>13</v>
      </c>
      <c r="E19" s="102">
        <f>'HP1-HP11'!H200</f>
        <v>0</v>
      </c>
      <c r="F19" s="45"/>
      <c r="G19" s="45"/>
      <c r="H19" s="45"/>
      <c r="I19" s="45"/>
      <c r="J19" s="45"/>
      <c r="K19" s="45"/>
    </row>
    <row r="20" spans="2:11" ht="24.75" customHeight="1" x14ac:dyDescent="0.2">
      <c r="B20" s="42">
        <v>11</v>
      </c>
      <c r="C20" s="43" t="str">
        <f>'HP1-HP11'!D201</f>
        <v>BELÆGNINGSARBEJDER</v>
      </c>
      <c r="D20" s="44" t="s">
        <v>13</v>
      </c>
      <c r="E20" s="102">
        <f>'HP1-HP11'!H215</f>
        <v>0</v>
      </c>
      <c r="F20" s="45"/>
      <c r="G20" s="45"/>
      <c r="H20" s="45"/>
      <c r="I20" s="45"/>
      <c r="J20" s="45"/>
      <c r="K20" s="45"/>
    </row>
    <row r="21" spans="2:11" ht="24.75" customHeight="1" x14ac:dyDescent="0.2">
      <c r="B21" s="42">
        <v>12</v>
      </c>
      <c r="C21" s="43" t="str">
        <f>'HP12 Regningsarbejder'!D7</f>
        <v>REGNINGSARBEJDER</v>
      </c>
      <c r="D21" s="44" t="s">
        <v>13</v>
      </c>
      <c r="E21" s="102">
        <f>'HP12 Regningsarbejder'!H28</f>
        <v>0</v>
      </c>
      <c r="F21" s="45"/>
      <c r="G21" s="45"/>
      <c r="H21" s="45"/>
      <c r="I21" s="45"/>
      <c r="J21" s="45"/>
      <c r="K21" s="45"/>
    </row>
    <row r="22" spans="2:11" ht="24.95" customHeight="1" x14ac:dyDescent="0.2">
      <c r="B22" s="154"/>
      <c r="C22" s="161"/>
      <c r="D22" s="159"/>
      <c r="E22" s="160"/>
    </row>
    <row r="23" spans="2:11" ht="24.75" customHeight="1" x14ac:dyDescent="0.2">
      <c r="B23" s="150" t="s">
        <v>14</v>
      </c>
      <c r="C23" s="151"/>
      <c r="D23" s="152" t="s">
        <v>13</v>
      </c>
      <c r="E23" s="153">
        <f>SUM(E10:E22)</f>
        <v>0</v>
      </c>
    </row>
    <row r="24" spans="2:11" x14ac:dyDescent="0.2">
      <c r="E24" s="37"/>
    </row>
    <row r="25" spans="2:11" x14ac:dyDescent="0.2">
      <c r="E25" s="64"/>
    </row>
    <row r="26" spans="2:11" x14ac:dyDescent="0.2">
      <c r="E26" s="37"/>
    </row>
    <row r="242" ht="24.95" customHeight="1" x14ac:dyDescent="0.2"/>
  </sheetData>
  <mergeCells count="2">
    <mergeCell ref="B7:E7"/>
    <mergeCell ref="D9:E9"/>
  </mergeCells>
  <phoneticPr fontId="9" type="noConversion"/>
  <pageMargins left="0.98425196850393704" right="0.39370078740157483" top="0.39370078740157483" bottom="0.59055118110236227" header="0.19685039370078741" footer="0.31496062992125984"/>
  <pageSetup paperSize="9" orientation="portrait" r:id="rId1"/>
  <headerFooter scaleWithDoc="0">
    <oddFooter>&amp;L&amp;8&amp;F 
&amp;D&amp;R&amp;"Verdana,Normal"&amp;8&amp;P af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2">
    <outlinePr summaryBelow="0" summaryRight="0"/>
    <pageSetUpPr fitToPage="1"/>
  </sheetPr>
  <dimension ref="A1:T286"/>
  <sheetViews>
    <sheetView showGridLines="0" tabSelected="1" view="pageBreakPreview" topLeftCell="A51" zoomScale="115" zoomScaleNormal="100" zoomScaleSheetLayoutView="115" workbookViewId="0">
      <selection activeCell="L208" sqref="L208"/>
    </sheetView>
  </sheetViews>
  <sheetFormatPr defaultColWidth="8.85546875" defaultRowHeight="24.95" customHeight="1" x14ac:dyDescent="0.2"/>
  <cols>
    <col min="1" max="3" width="3.7109375" style="23" customWidth="1"/>
    <col min="4" max="4" width="45.7109375" style="24" customWidth="1"/>
    <col min="5" max="5" width="11.7109375" style="74" customWidth="1"/>
    <col min="6" max="6" width="9.7109375" style="25" customWidth="1"/>
    <col min="7" max="7" width="11.140625" style="3" customWidth="1"/>
    <col min="8" max="8" width="14.7109375" style="1" customWidth="1"/>
    <col min="9" max="9" width="8.85546875" style="204"/>
    <col min="10" max="11" width="8.85546875" style="1"/>
    <col min="12" max="12" width="10.5703125" style="1" bestFit="1" customWidth="1"/>
    <col min="13" max="13" width="10.5703125" style="1" customWidth="1"/>
    <col min="14" max="14" width="10.5703125" style="1" hidden="1" customWidth="1"/>
    <col min="15" max="15" width="8.85546875" style="1" hidden="1" customWidth="1"/>
    <col min="16" max="16" width="12.7109375" style="1" hidden="1" customWidth="1"/>
    <col min="17" max="18" width="15.7109375" style="1" hidden="1" customWidth="1"/>
    <col min="19" max="19" width="0" style="1" hidden="1" customWidth="1"/>
    <col min="20" max="20" width="13.28515625" style="1" hidden="1" customWidth="1"/>
    <col min="21" max="16384" width="8.85546875" style="1"/>
  </cols>
  <sheetData>
    <row r="1" spans="1:20" ht="57" customHeight="1" x14ac:dyDescent="0.2"/>
    <row r="2" spans="1:20" ht="45" customHeight="1" x14ac:dyDescent="0.2">
      <c r="G2" s="34"/>
      <c r="O2" s="1" t="s">
        <v>108</v>
      </c>
      <c r="Q2" s="1" t="e">
        <f>Q31+Q51+Q95+Q112+Q128+Q139+Q174+Q185+Q200+Q215+#REF!</f>
        <v>#DIV/0!</v>
      </c>
      <c r="R2" s="1" t="e">
        <f>R31+R51+R95+R112+R128+R139+R174+R185+R200+R215+#REF!</f>
        <v>#DIV/0!</v>
      </c>
    </row>
    <row r="3" spans="1:20" ht="24.95" customHeight="1" x14ac:dyDescent="0.15">
      <c r="A3" s="84" t="s">
        <v>0</v>
      </c>
      <c r="B3" s="85"/>
      <c r="C3" s="85"/>
      <c r="D3" s="186" t="s">
        <v>82</v>
      </c>
      <c r="E3" s="187"/>
      <c r="F3" s="188"/>
      <c r="G3" s="189" t="s">
        <v>1</v>
      </c>
      <c r="H3" s="190" t="s">
        <v>84</v>
      </c>
      <c r="N3" s="1" t="s">
        <v>108</v>
      </c>
      <c r="P3" s="216" t="e">
        <f>H31+H51+H95+H112+H128+H139+H174+H185+H200+H215+#REF!</f>
        <v>#REF!</v>
      </c>
    </row>
    <row r="4" spans="1:20" s="10" customFormat="1" ht="15" customHeight="1" x14ac:dyDescent="0.2">
      <c r="A4" s="86" t="s">
        <v>2</v>
      </c>
      <c r="B4" s="87"/>
      <c r="C4" s="87"/>
      <c r="D4" s="259" t="s">
        <v>83</v>
      </c>
      <c r="E4" s="259"/>
      <c r="F4" s="259"/>
      <c r="G4" s="168"/>
      <c r="H4" s="169"/>
      <c r="I4" s="202"/>
    </row>
    <row r="5" spans="1:20" ht="24.95" customHeight="1" x14ac:dyDescent="0.2">
      <c r="A5" s="90" t="s">
        <v>193</v>
      </c>
      <c r="B5" s="91"/>
      <c r="C5" s="91"/>
      <c r="D5" s="260" t="s">
        <v>194</v>
      </c>
      <c r="E5" s="260"/>
      <c r="F5" s="260"/>
      <c r="G5" s="88"/>
      <c r="H5" s="89"/>
      <c r="Q5" s="254" t="s">
        <v>90</v>
      </c>
      <c r="R5" s="254"/>
    </row>
    <row r="6" spans="1:20" s="2" customFormat="1" ht="30" customHeight="1" x14ac:dyDescent="0.2">
      <c r="A6" s="92" t="s">
        <v>3</v>
      </c>
      <c r="B6" s="93" t="s">
        <v>4</v>
      </c>
      <c r="C6" s="94" t="s">
        <v>5</v>
      </c>
      <c r="D6" s="95" t="s">
        <v>6</v>
      </c>
      <c r="E6" s="96" t="s">
        <v>7</v>
      </c>
      <c r="F6" s="97" t="s">
        <v>8</v>
      </c>
      <c r="G6" s="98" t="s">
        <v>30</v>
      </c>
      <c r="H6" s="98" t="s">
        <v>31</v>
      </c>
      <c r="I6" s="106"/>
      <c r="Q6" s="192" t="s">
        <v>82</v>
      </c>
      <c r="R6" s="192" t="s">
        <v>91</v>
      </c>
    </row>
    <row r="7" spans="1:20" s="2" customFormat="1" ht="24.95" customHeight="1" x14ac:dyDescent="0.15">
      <c r="A7" s="170">
        <v>1</v>
      </c>
      <c r="B7" s="171"/>
      <c r="C7" s="172"/>
      <c r="D7" s="173" t="s">
        <v>75</v>
      </c>
      <c r="E7" s="174"/>
      <c r="F7" s="175"/>
      <c r="G7" s="175"/>
      <c r="H7" s="176"/>
      <c r="I7" s="106"/>
      <c r="Q7" s="196"/>
      <c r="R7" s="196"/>
    </row>
    <row r="8" spans="1:20" s="2" customFormat="1" ht="24.95" customHeight="1" x14ac:dyDescent="0.2">
      <c r="A8" s="177"/>
      <c r="B8" s="171">
        <v>1</v>
      </c>
      <c r="C8" s="172"/>
      <c r="D8" s="178" t="s">
        <v>76</v>
      </c>
      <c r="E8" s="174" t="s">
        <v>70</v>
      </c>
      <c r="F8" s="175">
        <v>1</v>
      </c>
      <c r="G8" s="175"/>
      <c r="H8" s="176">
        <f>F8*G8</f>
        <v>0</v>
      </c>
      <c r="I8" s="106"/>
      <c r="Q8" s="215" t="e">
        <f>H8*($Q$2/$P$3)</f>
        <v>#DIV/0!</v>
      </c>
      <c r="R8" s="215" t="e">
        <f>H8*($R$2/$P$3)</f>
        <v>#DIV/0!</v>
      </c>
    </row>
    <row r="9" spans="1:20" s="2" customFormat="1" ht="24.95" customHeight="1" x14ac:dyDescent="0.2">
      <c r="A9" s="177"/>
      <c r="B9" s="171"/>
      <c r="C9" s="172"/>
      <c r="D9" s="179"/>
      <c r="E9" s="174"/>
      <c r="F9" s="175"/>
      <c r="G9" s="175"/>
      <c r="H9" s="176"/>
      <c r="I9" s="106"/>
      <c r="Q9" s="215"/>
      <c r="R9" s="215"/>
    </row>
    <row r="10" spans="1:20" s="2" customFormat="1" ht="24.95" customHeight="1" x14ac:dyDescent="0.2">
      <c r="A10" s="177"/>
      <c r="B10" s="171">
        <v>2</v>
      </c>
      <c r="C10" s="172"/>
      <c r="D10" s="178" t="s">
        <v>77</v>
      </c>
      <c r="E10" s="180" t="s">
        <v>70</v>
      </c>
      <c r="F10" s="175">
        <v>1</v>
      </c>
      <c r="G10" s="175"/>
      <c r="H10" s="176">
        <f>F10*G10</f>
        <v>0</v>
      </c>
      <c r="I10" s="106"/>
      <c r="Q10" s="215" t="e">
        <f t="shared" ref="Q10:Q12" si="0">H10*($Q$2/$P$3)</f>
        <v>#DIV/0!</v>
      </c>
      <c r="R10" s="215" t="e">
        <f t="shared" ref="R10:R12" si="1">H10*($R$2/$P$3)</f>
        <v>#DIV/0!</v>
      </c>
    </row>
    <row r="11" spans="1:20" s="2" customFormat="1" ht="24.95" customHeight="1" x14ac:dyDescent="0.2">
      <c r="A11" s="177"/>
      <c r="B11" s="171"/>
      <c r="C11" s="172"/>
      <c r="D11" s="179"/>
      <c r="E11" s="174"/>
      <c r="F11" s="175"/>
      <c r="G11" s="175"/>
      <c r="H11" s="176"/>
      <c r="I11" s="106"/>
      <c r="Q11" s="215"/>
      <c r="R11" s="215"/>
    </row>
    <row r="12" spans="1:20" s="2" customFormat="1" ht="24.95" customHeight="1" x14ac:dyDescent="0.2">
      <c r="A12" s="177"/>
      <c r="B12" s="171">
        <v>3</v>
      </c>
      <c r="C12" s="172"/>
      <c r="D12" s="178" t="s">
        <v>78</v>
      </c>
      <c r="E12" s="174" t="s">
        <v>70</v>
      </c>
      <c r="F12" s="175">
        <v>1</v>
      </c>
      <c r="G12" s="175"/>
      <c r="H12" s="176">
        <f>F12*G12</f>
        <v>0</v>
      </c>
      <c r="I12" s="106"/>
      <c r="Q12" s="215" t="e">
        <f t="shared" si="0"/>
        <v>#DIV/0!</v>
      </c>
      <c r="R12" s="215" t="e">
        <f t="shared" si="1"/>
        <v>#DIV/0!</v>
      </c>
    </row>
    <row r="13" spans="1:20" s="2" customFormat="1" ht="24.95" customHeight="1" x14ac:dyDescent="0.2">
      <c r="A13" s="177"/>
      <c r="B13" s="171"/>
      <c r="C13" s="172"/>
      <c r="D13" s="178"/>
      <c r="E13" s="174"/>
      <c r="F13" s="175"/>
      <c r="G13" s="175"/>
      <c r="H13" s="176"/>
      <c r="I13" s="106"/>
      <c r="Q13" s="197"/>
      <c r="R13" s="197"/>
    </row>
    <row r="14" spans="1:20" s="2" customFormat="1" ht="24.95" customHeight="1" x14ac:dyDescent="0.15">
      <c r="A14" s="181" t="s">
        <v>79</v>
      </c>
      <c r="B14" s="182"/>
      <c r="C14" s="182"/>
      <c r="D14" s="182"/>
      <c r="E14" s="182"/>
      <c r="F14" s="182"/>
      <c r="G14" s="182"/>
      <c r="H14" s="183">
        <f>SUM(H7:H13)</f>
        <v>0</v>
      </c>
      <c r="I14" s="106"/>
      <c r="Q14" s="195" t="e">
        <f>SUM(Q7:Q13)</f>
        <v>#DIV/0!</v>
      </c>
      <c r="R14" s="195" t="e">
        <f>SUM(R7:R13)</f>
        <v>#DIV/0!</v>
      </c>
      <c r="S14" s="106" t="s">
        <v>109</v>
      </c>
      <c r="T14" s="217" t="e">
        <f>SUM(Q14:R14)</f>
        <v>#DIV/0!</v>
      </c>
    </row>
    <row r="15" spans="1:20" s="14" customFormat="1" ht="24.75" customHeight="1" x14ac:dyDescent="0.2">
      <c r="A15" s="155">
        <v>2</v>
      </c>
      <c r="B15" s="4"/>
      <c r="C15" s="5"/>
      <c r="D15" s="83" t="s">
        <v>85</v>
      </c>
      <c r="E15" s="75"/>
      <c r="F15" s="6"/>
      <c r="G15" s="7"/>
      <c r="H15" s="8"/>
      <c r="I15" s="105"/>
      <c r="Q15" s="144"/>
      <c r="R15" s="144"/>
    </row>
    <row r="16" spans="1:20" s="17" customFormat="1" ht="24.95" customHeight="1" x14ac:dyDescent="0.2">
      <c r="A16" s="156"/>
      <c r="B16" s="67">
        <v>1</v>
      </c>
      <c r="C16" s="68"/>
      <c r="D16" s="145" t="s">
        <v>138</v>
      </c>
      <c r="E16" s="79"/>
      <c r="F16" s="26"/>
      <c r="G16" s="104"/>
      <c r="H16" s="81"/>
      <c r="I16" s="222"/>
      <c r="Q16" s="198"/>
      <c r="R16" s="198"/>
    </row>
    <row r="17" spans="1:20" s="2" customFormat="1" ht="24.95" customHeight="1" x14ac:dyDescent="0.2">
      <c r="A17" s="157"/>
      <c r="B17" s="67"/>
      <c r="C17" s="70">
        <v>1</v>
      </c>
      <c r="D17" s="143" t="s">
        <v>151</v>
      </c>
      <c r="E17" s="79" t="s">
        <v>38</v>
      </c>
      <c r="F17" s="26">
        <f>50+66</f>
        <v>116</v>
      </c>
      <c r="G17" s="104"/>
      <c r="H17" s="81">
        <f t="shared" ref="H17:H23" si="2">F17*G17</f>
        <v>0</v>
      </c>
      <c r="I17" s="106"/>
      <c r="Q17" s="203">
        <f>H17*100%</f>
        <v>0</v>
      </c>
      <c r="R17" s="203">
        <f>H17*0%</f>
        <v>0</v>
      </c>
    </row>
    <row r="18" spans="1:20" s="2" customFormat="1" ht="24" customHeight="1" x14ac:dyDescent="0.2">
      <c r="A18" s="157"/>
      <c r="B18" s="67"/>
      <c r="C18" s="70">
        <v>2</v>
      </c>
      <c r="D18" s="143" t="s">
        <v>173</v>
      </c>
      <c r="E18" s="79" t="s">
        <v>32</v>
      </c>
      <c r="F18" s="26">
        <f>250+72</f>
        <v>322</v>
      </c>
      <c r="G18" s="104"/>
      <c r="H18" s="81">
        <f t="shared" si="2"/>
        <v>0</v>
      </c>
      <c r="I18" s="106"/>
      <c r="Q18" s="203">
        <f>H18*100%</f>
        <v>0</v>
      </c>
      <c r="R18" s="203">
        <f>H18*0%</f>
        <v>0</v>
      </c>
    </row>
    <row r="19" spans="1:20" s="2" customFormat="1" ht="24" customHeight="1" x14ac:dyDescent="0.2">
      <c r="A19" s="157"/>
      <c r="B19" s="67"/>
      <c r="C19" s="70">
        <v>3</v>
      </c>
      <c r="D19" s="143" t="s">
        <v>164</v>
      </c>
      <c r="E19" s="79" t="s">
        <v>9</v>
      </c>
      <c r="F19" s="26">
        <v>1</v>
      </c>
      <c r="G19" s="104"/>
      <c r="H19" s="81">
        <f t="shared" si="2"/>
        <v>0</v>
      </c>
      <c r="I19" s="106"/>
      <c r="Q19" s="203"/>
      <c r="R19" s="203"/>
    </row>
    <row r="20" spans="1:20" s="2" customFormat="1" ht="24" customHeight="1" x14ac:dyDescent="0.2">
      <c r="A20" s="157"/>
      <c r="B20" s="67"/>
      <c r="C20" s="70">
        <v>4</v>
      </c>
      <c r="D20" s="143" t="s">
        <v>152</v>
      </c>
      <c r="E20" s="79" t="s">
        <v>38</v>
      </c>
      <c r="F20" s="26">
        <f>55</f>
        <v>55</v>
      </c>
      <c r="G20" s="104"/>
      <c r="H20" s="81">
        <f t="shared" si="2"/>
        <v>0</v>
      </c>
      <c r="I20" s="106"/>
      <c r="Q20" s="203"/>
      <c r="R20" s="203"/>
    </row>
    <row r="21" spans="1:20" s="2" customFormat="1" ht="30" customHeight="1" x14ac:dyDescent="0.2">
      <c r="A21" s="157"/>
      <c r="B21" s="67"/>
      <c r="C21" s="70">
        <v>5</v>
      </c>
      <c r="D21" s="143" t="s">
        <v>174</v>
      </c>
      <c r="E21" s="79" t="s">
        <v>38</v>
      </c>
      <c r="F21" s="26">
        <f>18</f>
        <v>18</v>
      </c>
      <c r="G21" s="104"/>
      <c r="H21" s="81">
        <f t="shared" ref="H21" si="3">F21*G21</f>
        <v>0</v>
      </c>
      <c r="I21" s="106"/>
      <c r="Q21" s="203"/>
      <c r="R21" s="203"/>
    </row>
    <row r="22" spans="1:20" s="2" customFormat="1" ht="24" customHeight="1" x14ac:dyDescent="0.2">
      <c r="A22" s="157"/>
      <c r="B22" s="67"/>
      <c r="C22" s="70">
        <v>6</v>
      </c>
      <c r="D22" s="143" t="s">
        <v>93</v>
      </c>
      <c r="E22" s="79" t="s">
        <v>41</v>
      </c>
      <c r="F22" s="26">
        <f>CEILING(40*(4.5+(4.5+1.85))*1+(55+55)*9*1,25)</f>
        <v>1425</v>
      </c>
      <c r="G22" s="104"/>
      <c r="H22" s="81">
        <f t="shared" si="2"/>
        <v>0</v>
      </c>
      <c r="I22" s="106"/>
      <c r="Q22" s="203">
        <f>H22*100%</f>
        <v>0</v>
      </c>
      <c r="R22" s="203">
        <f>H22*0%</f>
        <v>0</v>
      </c>
    </row>
    <row r="23" spans="1:20" s="2" customFormat="1" ht="31.5" customHeight="1" x14ac:dyDescent="0.2">
      <c r="A23" s="157"/>
      <c r="B23" s="67"/>
      <c r="C23" s="70">
        <v>7</v>
      </c>
      <c r="D23" s="143" t="s">
        <v>153</v>
      </c>
      <c r="E23" s="79" t="s">
        <v>41</v>
      </c>
      <c r="F23" s="26">
        <f>CEILING(40*((4.5-1)*(3+1.85-1))+55*((3+1.85-1)*(8.5)*0.5+0.5*2),25)</f>
        <v>1500</v>
      </c>
      <c r="G23" s="104"/>
      <c r="H23" s="81">
        <f t="shared" si="2"/>
        <v>0</v>
      </c>
      <c r="I23" s="106"/>
      <c r="Q23" s="203">
        <f>H23*100%</f>
        <v>0</v>
      </c>
      <c r="R23" s="203">
        <f>H23*0%</f>
        <v>0</v>
      </c>
    </row>
    <row r="24" spans="1:20" s="14" customFormat="1" ht="31.5" customHeight="1" x14ac:dyDescent="0.2">
      <c r="A24" s="157"/>
      <c r="B24" s="67"/>
      <c r="C24" s="70">
        <v>8</v>
      </c>
      <c r="D24" s="143" t="s">
        <v>175</v>
      </c>
      <c r="E24" s="79" t="s">
        <v>39</v>
      </c>
      <c r="F24" s="26">
        <v>1</v>
      </c>
      <c r="G24" s="104"/>
      <c r="H24" s="81">
        <f t="shared" ref="H24" si="4">F24*G24</f>
        <v>0</v>
      </c>
      <c r="I24" s="105"/>
      <c r="Q24" s="213">
        <f>H24*0%</f>
        <v>0</v>
      </c>
      <c r="R24" s="213">
        <f>H24*100%</f>
        <v>0</v>
      </c>
    </row>
    <row r="25" spans="1:20" s="2" customFormat="1" ht="24" customHeight="1" x14ac:dyDescent="0.2">
      <c r="A25" s="157"/>
      <c r="B25" s="67"/>
      <c r="C25" s="70"/>
      <c r="D25" s="143"/>
      <c r="E25" s="79"/>
      <c r="F25" s="26"/>
      <c r="G25" s="104"/>
      <c r="H25" s="81"/>
      <c r="I25" s="106"/>
      <c r="Q25" s="203"/>
      <c r="R25" s="203"/>
    </row>
    <row r="26" spans="1:20" s="10" customFormat="1" ht="24.95" customHeight="1" x14ac:dyDescent="0.2">
      <c r="A26" s="156"/>
      <c r="B26" s="67">
        <v>2</v>
      </c>
      <c r="C26" s="70"/>
      <c r="D26" s="145" t="s">
        <v>55</v>
      </c>
      <c r="E26" s="79"/>
      <c r="F26" s="26"/>
      <c r="G26" s="104"/>
      <c r="H26" s="81"/>
      <c r="I26" s="202"/>
      <c r="Q26" s="203"/>
      <c r="R26" s="203"/>
    </row>
    <row r="27" spans="1:20" s="10" customFormat="1" ht="24.95" customHeight="1" x14ac:dyDescent="0.2">
      <c r="A27" s="22"/>
      <c r="B27" s="69"/>
      <c r="C27" s="70">
        <v>1</v>
      </c>
      <c r="D27" s="143" t="s">
        <v>54</v>
      </c>
      <c r="E27" s="79" t="s">
        <v>9</v>
      </c>
      <c r="F27" s="26">
        <v>1</v>
      </c>
      <c r="G27" s="104"/>
      <c r="H27" s="81">
        <f>G27*F27</f>
        <v>0</v>
      </c>
      <c r="I27" s="202"/>
      <c r="Q27" s="203">
        <f>H27*100%</f>
        <v>0</v>
      </c>
      <c r="R27" s="203">
        <f>H27*0%</f>
        <v>0</v>
      </c>
    </row>
    <row r="28" spans="1:20" s="14" customFormat="1" ht="24.95" customHeight="1" x14ac:dyDescent="0.2">
      <c r="A28" s="72"/>
      <c r="B28" s="69"/>
      <c r="C28" s="70"/>
      <c r="D28" s="143"/>
      <c r="E28" s="79"/>
      <c r="F28" s="26"/>
      <c r="G28" s="104"/>
      <c r="H28" s="81"/>
      <c r="I28" s="105"/>
      <c r="Q28" s="144"/>
      <c r="R28" s="144"/>
    </row>
    <row r="29" spans="1:20" s="14" customFormat="1" ht="24.95" customHeight="1" x14ac:dyDescent="0.2">
      <c r="A29" s="156"/>
      <c r="B29" s="11">
        <v>3</v>
      </c>
      <c r="C29" s="12"/>
      <c r="D29" s="142" t="s">
        <v>29</v>
      </c>
      <c r="E29" s="76"/>
      <c r="F29" s="13"/>
      <c r="G29" s="18"/>
      <c r="H29" s="19"/>
      <c r="I29" s="105"/>
      <c r="Q29" s="144"/>
      <c r="R29" s="144"/>
    </row>
    <row r="30" spans="1:20" s="14" customFormat="1" ht="24.95" customHeight="1" x14ac:dyDescent="0.2">
      <c r="A30" s="158"/>
      <c r="B30" s="11"/>
      <c r="C30" s="12"/>
      <c r="D30" s="142"/>
      <c r="E30" s="76"/>
      <c r="F30" s="13"/>
      <c r="G30" s="27"/>
      <c r="H30" s="19"/>
      <c r="I30" s="105"/>
      <c r="Q30" s="144"/>
      <c r="R30" s="144"/>
    </row>
    <row r="31" spans="1:20" s="14" customFormat="1" ht="24.95" customHeight="1" x14ac:dyDescent="0.2">
      <c r="A31" s="255" t="s">
        <v>48</v>
      </c>
      <c r="B31" s="256"/>
      <c r="C31" s="256"/>
      <c r="D31" s="256"/>
      <c r="E31" s="255"/>
      <c r="F31" s="256"/>
      <c r="G31" s="15"/>
      <c r="H31" s="16">
        <f>SUM(H15:H30)</f>
        <v>0</v>
      </c>
      <c r="I31" s="105"/>
      <c r="Q31" s="193">
        <f>SUM(Q15:Q30)</f>
        <v>0</v>
      </c>
      <c r="R31" s="193">
        <f>SUM(R15:R30)</f>
        <v>0</v>
      </c>
      <c r="S31" s="218" t="s">
        <v>109</v>
      </c>
      <c r="T31" s="218">
        <f>SUM(Q31:R31)</f>
        <v>0</v>
      </c>
    </row>
    <row r="32" spans="1:20" s="2" customFormat="1" ht="24.95" customHeight="1" x14ac:dyDescent="0.2">
      <c r="A32" s="155">
        <v>3</v>
      </c>
      <c r="B32" s="4"/>
      <c r="C32" s="5"/>
      <c r="D32" s="83" t="s">
        <v>52</v>
      </c>
      <c r="E32" s="75"/>
      <c r="F32" s="29"/>
      <c r="G32" s="7"/>
      <c r="H32" s="8"/>
      <c r="I32" s="106"/>
      <c r="Q32" s="197"/>
      <c r="R32" s="197"/>
    </row>
    <row r="33" spans="1:18" s="14" customFormat="1" ht="24.95" customHeight="1" x14ac:dyDescent="0.2">
      <c r="A33" s="157"/>
      <c r="B33" s="67">
        <v>1</v>
      </c>
      <c r="C33" s="70"/>
      <c r="D33" s="145" t="s">
        <v>113</v>
      </c>
      <c r="E33" s="79"/>
      <c r="F33" s="26"/>
      <c r="G33" s="104"/>
      <c r="H33" s="81"/>
      <c r="I33" s="105"/>
      <c r="Q33" s="203"/>
      <c r="R33" s="203"/>
    </row>
    <row r="34" spans="1:18" s="9" customFormat="1" ht="41.25" customHeight="1" x14ac:dyDescent="0.2">
      <c r="A34" s="157"/>
      <c r="B34" s="67"/>
      <c r="C34" s="70">
        <v>1</v>
      </c>
      <c r="D34" s="143" t="s">
        <v>171</v>
      </c>
      <c r="E34" s="79" t="s">
        <v>41</v>
      </c>
      <c r="F34" s="26">
        <f>CEILING((28)*1.6,5)</f>
        <v>45</v>
      </c>
      <c r="G34" s="104"/>
      <c r="H34" s="81">
        <f t="shared" ref="H34:H35" si="5">F34*G34</f>
        <v>0</v>
      </c>
      <c r="I34" s="204"/>
      <c r="Q34" s="203">
        <f t="shared" ref="Q34:Q35" si="6">H34*100%</f>
        <v>0</v>
      </c>
      <c r="R34" s="203">
        <f t="shared" ref="R34:R35" si="7">H34*0%</f>
        <v>0</v>
      </c>
    </row>
    <row r="35" spans="1:18" s="9" customFormat="1" ht="38.25" customHeight="1" x14ac:dyDescent="0.2">
      <c r="A35" s="157"/>
      <c r="B35" s="67"/>
      <c r="C35" s="70">
        <v>2</v>
      </c>
      <c r="D35" s="143" t="s">
        <v>154</v>
      </c>
      <c r="E35" s="79" t="s">
        <v>41</v>
      </c>
      <c r="F35" s="26">
        <f>CEILING(64*1*(2+0.5)*0.5,5)</f>
        <v>80</v>
      </c>
      <c r="G35" s="104"/>
      <c r="H35" s="81">
        <f t="shared" si="5"/>
        <v>0</v>
      </c>
      <c r="I35" s="204"/>
      <c r="Q35" s="203">
        <f t="shared" si="6"/>
        <v>0</v>
      </c>
      <c r="R35" s="203">
        <f t="shared" si="7"/>
        <v>0</v>
      </c>
    </row>
    <row r="36" spans="1:18" s="14" customFormat="1" ht="31.5" customHeight="1" x14ac:dyDescent="0.2">
      <c r="A36" s="157"/>
      <c r="B36" s="67"/>
      <c r="C36" s="70">
        <v>3</v>
      </c>
      <c r="D36" s="143" t="s">
        <v>155</v>
      </c>
      <c r="E36" s="79" t="s">
        <v>38</v>
      </c>
      <c r="F36" s="26">
        <v>64</v>
      </c>
      <c r="G36" s="104"/>
      <c r="H36" s="81">
        <f t="shared" ref="H36:H37" si="8">F36*G36</f>
        <v>0</v>
      </c>
      <c r="I36" s="105"/>
      <c r="Q36" s="213"/>
      <c r="R36" s="213"/>
    </row>
    <row r="37" spans="1:18" s="14" customFormat="1" ht="31.5" customHeight="1" x14ac:dyDescent="0.2">
      <c r="A37" s="157"/>
      <c r="B37" s="67"/>
      <c r="C37" s="70">
        <v>4</v>
      </c>
      <c r="D37" s="143" t="s">
        <v>156</v>
      </c>
      <c r="E37" s="79" t="s">
        <v>38</v>
      </c>
      <c r="F37" s="26">
        <v>64</v>
      </c>
      <c r="G37" s="104"/>
      <c r="H37" s="81">
        <f t="shared" si="8"/>
        <v>0</v>
      </c>
      <c r="I37" s="105"/>
      <c r="Q37" s="213"/>
      <c r="R37" s="213"/>
    </row>
    <row r="38" spans="1:18" s="9" customFormat="1" ht="31.5" customHeight="1" x14ac:dyDescent="0.2">
      <c r="A38" s="157"/>
      <c r="B38" s="67"/>
      <c r="C38" s="70">
        <v>5</v>
      </c>
      <c r="D38" s="143" t="s">
        <v>157</v>
      </c>
      <c r="E38" s="79" t="s">
        <v>41</v>
      </c>
      <c r="F38" s="26">
        <f>CEILING(22*1*(2+0.1)*0.5,5)</f>
        <v>25</v>
      </c>
      <c r="G38" s="104"/>
      <c r="H38" s="81">
        <f t="shared" ref="H38" si="9">F38*G38</f>
        <v>0</v>
      </c>
      <c r="I38" s="204"/>
      <c r="Q38" s="203">
        <f t="shared" ref="Q38" si="10">H38*100%</f>
        <v>0</v>
      </c>
      <c r="R38" s="203">
        <f t="shared" ref="R38" si="11">H38*0%</f>
        <v>0</v>
      </c>
    </row>
    <row r="39" spans="1:18" s="9" customFormat="1" ht="24.75" customHeight="1" x14ac:dyDescent="0.2">
      <c r="A39" s="157"/>
      <c r="B39" s="67"/>
      <c r="C39" s="70"/>
      <c r="D39" s="143"/>
      <c r="E39" s="79"/>
      <c r="F39" s="26"/>
      <c r="G39" s="104"/>
      <c r="H39" s="81"/>
      <c r="I39" s="163"/>
      <c r="Q39" s="203"/>
      <c r="R39" s="203"/>
    </row>
    <row r="40" spans="1:18" s="14" customFormat="1" ht="24.95" customHeight="1" x14ac:dyDescent="0.2">
      <c r="A40" s="157"/>
      <c r="B40" s="67">
        <v>2</v>
      </c>
      <c r="C40" s="70"/>
      <c r="D40" s="145" t="s">
        <v>95</v>
      </c>
      <c r="E40" s="79"/>
      <c r="F40" s="26"/>
      <c r="G40" s="104"/>
      <c r="H40" s="81"/>
      <c r="I40" s="105"/>
      <c r="Q40" s="203"/>
      <c r="R40" s="203"/>
    </row>
    <row r="41" spans="1:18" s="9" customFormat="1" ht="36.75" customHeight="1" x14ac:dyDescent="0.2">
      <c r="A41" s="234"/>
      <c r="B41" s="235"/>
      <c r="C41" s="236">
        <v>1</v>
      </c>
      <c r="D41" s="229" t="s">
        <v>197</v>
      </c>
      <c r="E41" s="230" t="s">
        <v>41</v>
      </c>
      <c r="F41" s="231">
        <f>IF(140*(2+1.25)+50*8.5*(2+1.25)*0.5-1146&lt;0,100,140*(2+1.25)+50*8.5*(2+1.25)*0.5-1146)</f>
        <v>100</v>
      </c>
      <c r="G41" s="232"/>
      <c r="H41" s="233">
        <f t="shared" ref="H41" si="12">F41*G41</f>
        <v>0</v>
      </c>
      <c r="I41" s="204"/>
      <c r="Q41" s="203">
        <f t="shared" ref="Q41" si="13">H41*100%</f>
        <v>0</v>
      </c>
      <c r="R41" s="203">
        <f t="shared" ref="R41" si="14">H41*0%</f>
        <v>0</v>
      </c>
    </row>
    <row r="42" spans="1:18" s="9" customFormat="1" ht="24.75" customHeight="1" x14ac:dyDescent="0.2">
      <c r="A42" s="157"/>
      <c r="B42" s="67"/>
      <c r="C42" s="70"/>
      <c r="D42" s="143"/>
      <c r="E42" s="79"/>
      <c r="F42" s="26"/>
      <c r="G42" s="104"/>
      <c r="H42" s="81"/>
      <c r="I42" s="163"/>
      <c r="Q42" s="203"/>
      <c r="R42" s="203"/>
    </row>
    <row r="43" spans="1:18" s="14" customFormat="1" ht="24.95" customHeight="1" x14ac:dyDescent="0.2">
      <c r="A43" s="157"/>
      <c r="B43" s="67">
        <v>3</v>
      </c>
      <c r="C43" s="70"/>
      <c r="D43" s="145" t="s">
        <v>148</v>
      </c>
      <c r="E43" s="79"/>
      <c r="F43" s="26"/>
      <c r="G43" s="104"/>
      <c r="H43" s="81"/>
      <c r="I43" s="105"/>
      <c r="Q43" s="203"/>
      <c r="R43" s="203"/>
    </row>
    <row r="44" spans="1:18" s="9" customFormat="1" ht="23.45" customHeight="1" x14ac:dyDescent="0.2">
      <c r="A44" s="157"/>
      <c r="B44" s="67"/>
      <c r="C44" s="70">
        <v>1</v>
      </c>
      <c r="D44" s="143" t="s">
        <v>141</v>
      </c>
      <c r="E44" s="79" t="s">
        <v>41</v>
      </c>
      <c r="F44" s="26">
        <f>(F79+F74+F87)*((PI()/4)*0.304^2*(7))+F83*((PI()/4)*1^2*(7))</f>
        <v>12.610956097298917</v>
      </c>
      <c r="G44" s="104"/>
      <c r="H44" s="81">
        <f t="shared" ref="H44" si="15">F44*G44</f>
        <v>0</v>
      </c>
      <c r="I44" s="204"/>
      <c r="Q44" s="203">
        <f t="shared" ref="Q44:Q47" si="16">H44*100%</f>
        <v>0</v>
      </c>
      <c r="R44" s="203">
        <f t="shared" ref="R44:R47" si="17">H44*0%</f>
        <v>0</v>
      </c>
    </row>
    <row r="45" spans="1:18" s="9" customFormat="1" ht="24.75" customHeight="1" x14ac:dyDescent="0.2">
      <c r="A45" s="157"/>
      <c r="B45" s="67"/>
      <c r="C45" s="70"/>
      <c r="D45" s="143"/>
      <c r="E45" s="79"/>
      <c r="F45" s="26"/>
      <c r="G45" s="104"/>
      <c r="H45" s="81"/>
      <c r="I45" s="163"/>
      <c r="Q45" s="203"/>
      <c r="R45" s="203"/>
    </row>
    <row r="46" spans="1:18" s="10" customFormat="1" ht="24.95" customHeight="1" x14ac:dyDescent="0.2">
      <c r="A46" s="157"/>
      <c r="B46" s="67">
        <v>4</v>
      </c>
      <c r="C46" s="70"/>
      <c r="D46" s="145" t="s">
        <v>55</v>
      </c>
      <c r="E46" s="79"/>
      <c r="F46" s="26"/>
      <c r="G46" s="104"/>
      <c r="H46" s="81"/>
      <c r="I46" s="202"/>
      <c r="Q46" s="203"/>
      <c r="R46" s="203"/>
    </row>
    <row r="47" spans="1:18" s="10" customFormat="1" ht="24.95" customHeight="1" x14ac:dyDescent="0.2">
      <c r="A47" s="157"/>
      <c r="B47" s="69"/>
      <c r="C47" s="70">
        <v>1</v>
      </c>
      <c r="D47" s="143" t="s">
        <v>54</v>
      </c>
      <c r="E47" s="79" t="s">
        <v>9</v>
      </c>
      <c r="F47" s="26">
        <v>1</v>
      </c>
      <c r="G47" s="104"/>
      <c r="H47" s="81">
        <f>G47*F47</f>
        <v>0</v>
      </c>
      <c r="I47" s="202"/>
      <c r="M47" s="26"/>
      <c r="Q47" s="203">
        <f t="shared" si="16"/>
        <v>0</v>
      </c>
      <c r="R47" s="203">
        <f t="shared" si="17"/>
        <v>0</v>
      </c>
    </row>
    <row r="48" spans="1:18" s="10" customFormat="1" ht="24.95" customHeight="1" x14ac:dyDescent="0.2">
      <c r="A48" s="22"/>
      <c r="B48" s="20"/>
      <c r="C48" s="21"/>
      <c r="D48" s="146"/>
      <c r="E48" s="79"/>
      <c r="F48" s="26"/>
      <c r="G48" s="18"/>
      <c r="H48" s="19"/>
      <c r="I48" s="202"/>
      <c r="Q48" s="203"/>
      <c r="R48" s="199"/>
    </row>
    <row r="49" spans="1:20" s="10" customFormat="1" ht="24.95" customHeight="1" x14ac:dyDescent="0.2">
      <c r="A49" s="156"/>
      <c r="B49" s="67">
        <v>5</v>
      </c>
      <c r="C49" s="68"/>
      <c r="D49" s="145" t="s">
        <v>29</v>
      </c>
      <c r="E49" s="79"/>
      <c r="F49" s="26"/>
      <c r="G49" s="18"/>
      <c r="H49" s="81"/>
      <c r="I49" s="202"/>
      <c r="Q49" s="199"/>
      <c r="R49" s="199"/>
    </row>
    <row r="50" spans="1:20" s="10" customFormat="1" ht="24.95" customHeight="1" x14ac:dyDescent="0.2">
      <c r="A50" s="155"/>
      <c r="B50" s="11"/>
      <c r="C50" s="12"/>
      <c r="D50" s="145"/>
      <c r="E50" s="103"/>
      <c r="F50" s="26"/>
      <c r="G50" s="18"/>
      <c r="H50" s="19"/>
      <c r="I50" s="202"/>
      <c r="Q50" s="199"/>
      <c r="R50" s="199"/>
    </row>
    <row r="51" spans="1:20" s="10" customFormat="1" ht="24.95" customHeight="1" x14ac:dyDescent="0.2">
      <c r="A51" s="255" t="s">
        <v>64</v>
      </c>
      <c r="B51" s="256"/>
      <c r="C51" s="256"/>
      <c r="D51" s="256"/>
      <c r="E51" s="77"/>
      <c r="F51" s="28"/>
      <c r="G51" s="15"/>
      <c r="H51" s="32">
        <f>SUM(H32:H50)</f>
        <v>0</v>
      </c>
      <c r="I51" s="202"/>
      <c r="Q51" s="194">
        <f>SUM(Q32:Q50)</f>
        <v>0</v>
      </c>
      <c r="R51" s="194">
        <f>SUM(R32:R50)</f>
        <v>0</v>
      </c>
      <c r="S51" s="202" t="s">
        <v>109</v>
      </c>
      <c r="T51" s="202">
        <f>SUM(Q51:R51)</f>
        <v>0</v>
      </c>
    </row>
    <row r="52" spans="1:20" ht="24.95" customHeight="1" x14ac:dyDescent="0.2">
      <c r="A52" s="155">
        <v>4</v>
      </c>
      <c r="B52" s="4"/>
      <c r="C52" s="5"/>
      <c r="D52" s="83" t="s">
        <v>49</v>
      </c>
      <c r="E52" s="75"/>
      <c r="F52" s="29"/>
      <c r="G52" s="7"/>
      <c r="H52" s="8"/>
      <c r="Q52" s="199"/>
      <c r="R52" s="199"/>
    </row>
    <row r="53" spans="1:20" ht="24.95" customHeight="1" x14ac:dyDescent="0.2">
      <c r="A53" s="155"/>
      <c r="B53" s="165">
        <v>1</v>
      </c>
      <c r="C53" s="166"/>
      <c r="D53" s="167" t="s">
        <v>72</v>
      </c>
      <c r="E53" s="78"/>
      <c r="F53" s="29"/>
      <c r="G53" s="65"/>
      <c r="H53" s="66"/>
      <c r="Q53" s="199"/>
      <c r="R53" s="199"/>
    </row>
    <row r="54" spans="1:20" s="2" customFormat="1" ht="24" customHeight="1" x14ac:dyDescent="0.2">
      <c r="A54" s="157"/>
      <c r="B54" s="67"/>
      <c r="C54" s="70">
        <v>1</v>
      </c>
      <c r="D54" s="143" t="s">
        <v>73</v>
      </c>
      <c r="E54" s="79" t="s">
        <v>9</v>
      </c>
      <c r="F54" s="26">
        <v>1</v>
      </c>
      <c r="G54" s="104"/>
      <c r="H54" s="81">
        <f t="shared" ref="H54" si="18">F54*G54</f>
        <v>0</v>
      </c>
      <c r="I54" s="106"/>
      <c r="Q54" s="203">
        <f>H54*50%</f>
        <v>0</v>
      </c>
      <c r="R54" s="203">
        <f>H54*50%</f>
        <v>0</v>
      </c>
    </row>
    <row r="55" spans="1:20" ht="24.95" customHeight="1" x14ac:dyDescent="0.2">
      <c r="A55" s="155"/>
      <c r="B55" s="207"/>
      <c r="C55" s="208"/>
      <c r="D55" s="209"/>
      <c r="E55" s="78"/>
      <c r="F55" s="29"/>
      <c r="G55" s="65"/>
      <c r="H55" s="210"/>
      <c r="Q55" s="199"/>
      <c r="R55" s="199"/>
    </row>
    <row r="56" spans="1:20" s="73" customFormat="1" ht="24.95" customHeight="1" x14ac:dyDescent="0.2">
      <c r="A56" s="156"/>
      <c r="B56" s="67">
        <v>2</v>
      </c>
      <c r="C56" s="68"/>
      <c r="D56" s="145" t="s">
        <v>114</v>
      </c>
      <c r="E56" s="79"/>
      <c r="F56" s="26"/>
      <c r="G56" s="104"/>
      <c r="H56" s="81"/>
      <c r="I56" s="223"/>
      <c r="Q56" s="201"/>
      <c r="R56" s="201"/>
    </row>
    <row r="57" spans="1:20" s="73" customFormat="1" ht="24.95" customHeight="1" x14ac:dyDescent="0.2">
      <c r="A57" s="157"/>
      <c r="B57" s="67"/>
      <c r="C57" s="70">
        <v>1</v>
      </c>
      <c r="D57" s="143" t="s">
        <v>176</v>
      </c>
      <c r="E57" s="79" t="s">
        <v>38</v>
      </c>
      <c r="F57" s="26">
        <v>30</v>
      </c>
      <c r="G57" s="104"/>
      <c r="H57" s="81">
        <f t="shared" ref="H57:H60" si="19">F57*G57</f>
        <v>0</v>
      </c>
      <c r="I57" s="223"/>
      <c r="Q57" s="205">
        <f>H57*100%</f>
        <v>0</v>
      </c>
      <c r="R57" s="205">
        <f>H57*0%</f>
        <v>0</v>
      </c>
    </row>
    <row r="58" spans="1:20" s="2" customFormat="1" ht="31.5" customHeight="1" x14ac:dyDescent="0.2">
      <c r="A58" s="157"/>
      <c r="B58" s="67"/>
      <c r="C58" s="70">
        <v>2</v>
      </c>
      <c r="D58" s="143" t="s">
        <v>158</v>
      </c>
      <c r="E58" s="79" t="s">
        <v>97</v>
      </c>
      <c r="F58" s="26">
        <v>20</v>
      </c>
      <c r="G58" s="104"/>
      <c r="H58" s="81">
        <f t="shared" si="19"/>
        <v>0</v>
      </c>
      <c r="I58" s="106"/>
      <c r="Q58" s="205">
        <f t="shared" ref="Q58:Q60" si="20">H58*100%</f>
        <v>0</v>
      </c>
      <c r="R58" s="205">
        <f t="shared" ref="R58:R60" si="21">H58*0%</f>
        <v>0</v>
      </c>
    </row>
    <row r="59" spans="1:20" s="2" customFormat="1" ht="31.5" customHeight="1" x14ac:dyDescent="0.2">
      <c r="A59" s="157"/>
      <c r="B59" s="67"/>
      <c r="C59" s="70">
        <v>3</v>
      </c>
      <c r="D59" s="143" t="s">
        <v>133</v>
      </c>
      <c r="E59" s="79" t="s">
        <v>97</v>
      </c>
      <c r="F59" s="26">
        <f>F58</f>
        <v>20</v>
      </c>
      <c r="G59" s="104"/>
      <c r="H59" s="81">
        <f t="shared" si="19"/>
        <v>0</v>
      </c>
      <c r="I59" s="106"/>
      <c r="Q59" s="205">
        <f t="shared" si="20"/>
        <v>0</v>
      </c>
      <c r="R59" s="205">
        <f t="shared" si="21"/>
        <v>0</v>
      </c>
    </row>
    <row r="60" spans="1:20" s="2" customFormat="1" ht="24.75" customHeight="1" x14ac:dyDescent="0.2">
      <c r="A60" s="22"/>
      <c r="B60" s="67"/>
      <c r="C60" s="70">
        <v>4</v>
      </c>
      <c r="D60" s="143" t="s">
        <v>98</v>
      </c>
      <c r="E60" s="79" t="s">
        <v>39</v>
      </c>
      <c r="F60" s="26">
        <v>1</v>
      </c>
      <c r="G60" s="104"/>
      <c r="H60" s="81">
        <f t="shared" si="19"/>
        <v>0</v>
      </c>
      <c r="I60" s="162"/>
      <c r="Q60" s="205">
        <f t="shared" si="20"/>
        <v>0</v>
      </c>
      <c r="R60" s="205">
        <f t="shared" si="21"/>
        <v>0</v>
      </c>
    </row>
    <row r="61" spans="1:20" s="71" customFormat="1" ht="24.75" customHeight="1" x14ac:dyDescent="0.2">
      <c r="A61" s="72"/>
      <c r="B61" s="67"/>
      <c r="C61" s="68"/>
      <c r="D61" s="145"/>
      <c r="E61" s="79"/>
      <c r="F61" s="26"/>
      <c r="G61" s="104"/>
      <c r="H61" s="81"/>
      <c r="I61" s="224"/>
      <c r="Q61" s="200"/>
      <c r="R61" s="200"/>
    </row>
    <row r="62" spans="1:20" s="73" customFormat="1" ht="24.95" customHeight="1" x14ac:dyDescent="0.2">
      <c r="A62" s="156"/>
      <c r="B62" s="67">
        <v>3</v>
      </c>
      <c r="C62" s="68"/>
      <c r="D62" s="145" t="s">
        <v>115</v>
      </c>
      <c r="E62" s="79"/>
      <c r="F62" s="26"/>
      <c r="G62" s="104"/>
      <c r="H62" s="81"/>
      <c r="I62" s="223"/>
      <c r="Q62" s="201"/>
      <c r="R62" s="201"/>
    </row>
    <row r="63" spans="1:20" s="73" customFormat="1" ht="24.95" customHeight="1" x14ac:dyDescent="0.2">
      <c r="A63" s="157"/>
      <c r="B63" s="67"/>
      <c r="C63" s="70">
        <v>1</v>
      </c>
      <c r="D63" s="143" t="s">
        <v>176</v>
      </c>
      <c r="E63" s="79" t="s">
        <v>38</v>
      </c>
      <c r="F63" s="26">
        <v>10</v>
      </c>
      <c r="G63" s="104"/>
      <c r="H63" s="81">
        <f t="shared" ref="H63:H65" si="22">F63*G63</f>
        <v>0</v>
      </c>
      <c r="I63" s="223"/>
      <c r="Q63" s="205">
        <f>H63*100%</f>
        <v>0</v>
      </c>
      <c r="R63" s="205">
        <f>H63*0%</f>
        <v>0</v>
      </c>
    </row>
    <row r="64" spans="1:20" s="2" customFormat="1" ht="31.5" customHeight="1" x14ac:dyDescent="0.2">
      <c r="A64" s="157"/>
      <c r="B64" s="67"/>
      <c r="C64" s="70">
        <v>2</v>
      </c>
      <c r="D64" s="143" t="s">
        <v>131</v>
      </c>
      <c r="E64" s="79" t="s">
        <v>97</v>
      </c>
      <c r="F64" s="26">
        <v>6</v>
      </c>
      <c r="G64" s="104"/>
      <c r="H64" s="81">
        <f t="shared" si="22"/>
        <v>0</v>
      </c>
      <c r="I64" s="106"/>
      <c r="Q64" s="205">
        <f t="shared" ref="Q64:Q65" si="23">H64*100%</f>
        <v>0</v>
      </c>
      <c r="R64" s="205">
        <f t="shared" ref="R64:R65" si="24">H64*0%</f>
        <v>0</v>
      </c>
    </row>
    <row r="65" spans="1:20" s="2" customFormat="1" ht="31.5" customHeight="1" x14ac:dyDescent="0.2">
      <c r="A65" s="157"/>
      <c r="B65" s="67"/>
      <c r="C65" s="70">
        <v>3</v>
      </c>
      <c r="D65" s="143" t="s">
        <v>132</v>
      </c>
      <c r="E65" s="79" t="s">
        <v>97</v>
      </c>
      <c r="F65" s="26">
        <f>F64</f>
        <v>6</v>
      </c>
      <c r="G65" s="104"/>
      <c r="H65" s="81">
        <f t="shared" si="22"/>
        <v>0</v>
      </c>
      <c r="I65" s="106"/>
      <c r="Q65" s="205">
        <f t="shared" si="23"/>
        <v>0</v>
      </c>
      <c r="R65" s="205">
        <f t="shared" si="24"/>
        <v>0</v>
      </c>
    </row>
    <row r="66" spans="1:20" s="71" customFormat="1" ht="24.75" customHeight="1" x14ac:dyDescent="0.2">
      <c r="A66" s="72"/>
      <c r="B66" s="67"/>
      <c r="C66" s="68"/>
      <c r="D66" s="145"/>
      <c r="E66" s="79"/>
      <c r="F66" s="26"/>
      <c r="G66" s="104"/>
      <c r="H66" s="81"/>
      <c r="I66" s="224"/>
      <c r="J66" s="73"/>
      <c r="K66" s="73"/>
      <c r="L66" s="73"/>
      <c r="M66" s="73"/>
      <c r="N66" s="73"/>
      <c r="Q66" s="200"/>
      <c r="R66" s="200"/>
    </row>
    <row r="67" spans="1:20" s="73" customFormat="1" ht="24.95" customHeight="1" x14ac:dyDescent="0.2">
      <c r="A67" s="156"/>
      <c r="B67" s="67">
        <v>4</v>
      </c>
      <c r="C67" s="68"/>
      <c r="D67" s="145" t="s">
        <v>99</v>
      </c>
      <c r="E67" s="79"/>
      <c r="F67" s="26"/>
      <c r="G67" s="104"/>
      <c r="H67" s="81"/>
      <c r="I67" s="223"/>
      <c r="J67" s="2"/>
      <c r="K67" s="2"/>
      <c r="L67" s="2"/>
      <c r="M67" s="2"/>
      <c r="N67" s="2"/>
      <c r="Q67" s="201"/>
      <c r="R67" s="201"/>
    </row>
    <row r="68" spans="1:20" s="2" customFormat="1" ht="31.5" customHeight="1" x14ac:dyDescent="0.2">
      <c r="A68" s="157"/>
      <c r="B68" s="67"/>
      <c r="C68" s="70">
        <v>1</v>
      </c>
      <c r="D68" s="143" t="s">
        <v>139</v>
      </c>
      <c r="E68" s="79" t="s">
        <v>97</v>
      </c>
      <c r="F68" s="26">
        <v>63</v>
      </c>
      <c r="G68" s="104"/>
      <c r="H68" s="81">
        <f t="shared" ref="H68:H69" si="25">F68*G68</f>
        <v>0</v>
      </c>
      <c r="I68" s="106"/>
      <c r="Q68" s="203">
        <f>H68*(25/55*100)</f>
        <v>0</v>
      </c>
      <c r="R68" s="203">
        <f>H68*(30/55*100)</f>
        <v>0</v>
      </c>
    </row>
    <row r="69" spans="1:20" s="2" customFormat="1" ht="31.5" customHeight="1" x14ac:dyDescent="0.2">
      <c r="A69" s="157"/>
      <c r="B69" s="67"/>
      <c r="C69" s="70">
        <v>2</v>
      </c>
      <c r="D69" s="143" t="s">
        <v>140</v>
      </c>
      <c r="E69" s="79" t="s">
        <v>39</v>
      </c>
      <c r="F69" s="26">
        <f>F68</f>
        <v>63</v>
      </c>
      <c r="G69" s="104"/>
      <c r="H69" s="81">
        <f t="shared" si="25"/>
        <v>0</v>
      </c>
      <c r="I69" s="106"/>
      <c r="Q69" s="203">
        <f>H69*(25/55*100)</f>
        <v>0</v>
      </c>
      <c r="R69" s="203">
        <f>H69*(30/55*100)</f>
        <v>0</v>
      </c>
    </row>
    <row r="70" spans="1:20" s="2" customFormat="1" ht="24" customHeight="1" x14ac:dyDescent="0.2">
      <c r="A70" s="157"/>
      <c r="B70" s="67"/>
      <c r="C70" s="70"/>
      <c r="D70" s="143"/>
      <c r="E70" s="79"/>
      <c r="F70" s="26"/>
      <c r="G70" s="104"/>
      <c r="H70" s="81"/>
      <c r="I70" s="106"/>
      <c r="Q70" s="197"/>
      <c r="R70" s="197"/>
    </row>
    <row r="71" spans="1:20" s="2" customFormat="1" ht="24" customHeight="1" x14ac:dyDescent="0.2">
      <c r="A71" s="157"/>
      <c r="B71" s="67">
        <v>5</v>
      </c>
      <c r="C71" s="70"/>
      <c r="D71" s="145" t="s">
        <v>100</v>
      </c>
      <c r="E71" s="79"/>
      <c r="F71" s="26"/>
      <c r="G71" s="104"/>
      <c r="H71" s="81"/>
      <c r="I71" s="106"/>
      <c r="Q71" s="197"/>
      <c r="R71" s="197"/>
    </row>
    <row r="72" spans="1:20" s="2" customFormat="1" ht="30" customHeight="1" x14ac:dyDescent="0.2">
      <c r="A72" s="157"/>
      <c r="B72" s="67"/>
      <c r="C72" s="70">
        <v>1</v>
      </c>
      <c r="D72" s="143" t="s">
        <v>116</v>
      </c>
      <c r="E72" s="79" t="s">
        <v>97</v>
      </c>
      <c r="F72" s="26">
        <v>62</v>
      </c>
      <c r="G72" s="104"/>
      <c r="H72" s="81">
        <f t="shared" ref="H72:H87" si="26">F72*G72</f>
        <v>0</v>
      </c>
      <c r="I72" s="106"/>
      <c r="Q72" s="203">
        <f>H72*100%</f>
        <v>0</v>
      </c>
      <c r="R72" s="203">
        <f>H72*0%</f>
        <v>0</v>
      </c>
    </row>
    <row r="73" spans="1:20" s="2" customFormat="1" ht="24" customHeight="1" x14ac:dyDescent="0.2">
      <c r="A73" s="157"/>
      <c r="B73" s="67"/>
      <c r="C73" s="70">
        <v>2</v>
      </c>
      <c r="D73" s="143" t="s">
        <v>119</v>
      </c>
      <c r="E73" s="79" t="s">
        <v>97</v>
      </c>
      <c r="F73" s="26">
        <v>62</v>
      </c>
      <c r="G73" s="104"/>
      <c r="H73" s="81">
        <f t="shared" ref="H73:H88" si="27">F73*G73</f>
        <v>0</v>
      </c>
      <c r="I73" s="106"/>
      <c r="Q73" s="203">
        <f>H73*100%</f>
        <v>0</v>
      </c>
      <c r="R73" s="203">
        <f>H73*0%</f>
        <v>0</v>
      </c>
    </row>
    <row r="74" spans="1:20" s="2" customFormat="1" ht="31.5" customHeight="1" x14ac:dyDescent="0.2">
      <c r="A74" s="157"/>
      <c r="B74" s="67"/>
      <c r="C74" s="70">
        <v>3</v>
      </c>
      <c r="D74" s="143" t="s">
        <v>117</v>
      </c>
      <c r="E74" s="79" t="s">
        <v>97</v>
      </c>
      <c r="F74" s="26">
        <v>1</v>
      </c>
      <c r="G74" s="104"/>
      <c r="H74" s="81">
        <f t="shared" si="27"/>
        <v>0</v>
      </c>
      <c r="I74" s="106"/>
      <c r="Q74" s="203">
        <f>H74*100%</f>
        <v>0</v>
      </c>
      <c r="R74" s="203">
        <f>H74*0%</f>
        <v>0</v>
      </c>
    </row>
    <row r="75" spans="1:20" s="2" customFormat="1" ht="31.5" customHeight="1" x14ac:dyDescent="0.2">
      <c r="A75" s="157"/>
      <c r="B75" s="67"/>
      <c r="C75" s="70">
        <v>4</v>
      </c>
      <c r="D75" s="143" t="s">
        <v>118</v>
      </c>
      <c r="E75" s="79" t="s">
        <v>97</v>
      </c>
      <c r="F75" s="26">
        <v>1</v>
      </c>
      <c r="G75" s="104"/>
      <c r="H75" s="81">
        <f t="shared" si="27"/>
        <v>0</v>
      </c>
      <c r="I75" s="106"/>
      <c r="Q75" s="203">
        <f>H75*100%</f>
        <v>0</v>
      </c>
      <c r="R75" s="203">
        <f>H75*0%</f>
        <v>0</v>
      </c>
    </row>
    <row r="76" spans="1:20" s="2" customFormat="1" ht="24" customHeight="1" x14ac:dyDescent="0.2">
      <c r="A76" s="157"/>
      <c r="B76" s="67"/>
      <c r="C76" s="70"/>
      <c r="D76" s="143"/>
      <c r="E76" s="79"/>
      <c r="F76" s="26"/>
      <c r="G76" s="104"/>
      <c r="H76" s="81"/>
      <c r="I76" s="106"/>
      <c r="Q76" s="203"/>
      <c r="R76" s="203"/>
    </row>
    <row r="77" spans="1:20" s="10" customFormat="1" ht="24.95" customHeight="1" x14ac:dyDescent="0.2">
      <c r="A77" s="257" t="s">
        <v>189</v>
      </c>
      <c r="B77" s="258"/>
      <c r="C77" s="258"/>
      <c r="D77" s="258"/>
      <c r="E77" s="80"/>
      <c r="F77" s="28"/>
      <c r="G77" s="30"/>
      <c r="H77" s="32">
        <f>SUM(H52:H76)</f>
        <v>0</v>
      </c>
      <c r="I77" s="202"/>
      <c r="Q77" s="194">
        <f>SUM(Q34:Q76)</f>
        <v>0</v>
      </c>
      <c r="R77" s="194">
        <f>SUM(R34:R76)</f>
        <v>0</v>
      </c>
      <c r="S77" s="202" t="s">
        <v>109</v>
      </c>
      <c r="T77" s="202">
        <f>SUM(Q77:R77)</f>
        <v>0</v>
      </c>
    </row>
    <row r="78" spans="1:20" s="2" customFormat="1" ht="24" customHeight="1" x14ac:dyDescent="0.2">
      <c r="A78" s="157"/>
      <c r="B78" s="67">
        <v>6</v>
      </c>
      <c r="C78" s="70"/>
      <c r="D78" s="145" t="s">
        <v>101</v>
      </c>
      <c r="E78" s="79"/>
      <c r="F78" s="26"/>
      <c r="G78" s="104"/>
      <c r="H78" s="81"/>
      <c r="I78" s="106"/>
      <c r="Q78" s="203"/>
      <c r="R78" s="203"/>
    </row>
    <row r="79" spans="1:20" s="2" customFormat="1" ht="31.5" customHeight="1" x14ac:dyDescent="0.2">
      <c r="A79" s="157"/>
      <c r="B79" s="67"/>
      <c r="C79" s="70">
        <v>1</v>
      </c>
      <c r="D79" s="143" t="s">
        <v>120</v>
      </c>
      <c r="E79" s="79" t="s">
        <v>97</v>
      </c>
      <c r="F79" s="26">
        <v>7</v>
      </c>
      <c r="G79" s="104"/>
      <c r="H79" s="81">
        <f t="shared" si="26"/>
        <v>0</v>
      </c>
      <c r="I79" s="106"/>
      <c r="Q79" s="203">
        <f>H79*0%</f>
        <v>0</v>
      </c>
      <c r="R79" s="203">
        <f>H79*100%</f>
        <v>0</v>
      </c>
    </row>
    <row r="80" spans="1:20" s="2" customFormat="1" ht="31.5" customHeight="1" x14ac:dyDescent="0.2">
      <c r="A80" s="157"/>
      <c r="B80" s="67"/>
      <c r="C80" s="70">
        <v>2</v>
      </c>
      <c r="D80" s="143" t="s">
        <v>161</v>
      </c>
      <c r="E80" s="79" t="s">
        <v>97</v>
      </c>
      <c r="F80" s="26">
        <v>7</v>
      </c>
      <c r="G80" s="104"/>
      <c r="H80" s="81">
        <f t="shared" si="27"/>
        <v>0</v>
      </c>
      <c r="I80" s="106"/>
      <c r="Q80" s="203">
        <f>H80*0%</f>
        <v>0</v>
      </c>
      <c r="R80" s="203">
        <f>H80*100%</f>
        <v>0</v>
      </c>
    </row>
    <row r="81" spans="1:20" s="2" customFormat="1" ht="24" customHeight="1" x14ac:dyDescent="0.2">
      <c r="A81" s="157"/>
      <c r="B81" s="67"/>
      <c r="C81" s="70"/>
      <c r="D81" s="143"/>
      <c r="E81" s="79"/>
      <c r="F81" s="26"/>
      <c r="G81" s="104"/>
      <c r="H81" s="81"/>
      <c r="I81" s="106"/>
      <c r="Q81" s="203"/>
      <c r="R81" s="203"/>
    </row>
    <row r="82" spans="1:20" s="2" customFormat="1" ht="24" customHeight="1" x14ac:dyDescent="0.2">
      <c r="A82" s="157"/>
      <c r="B82" s="67">
        <v>7</v>
      </c>
      <c r="C82" s="70"/>
      <c r="D82" s="145" t="s">
        <v>102</v>
      </c>
      <c r="E82" s="79"/>
      <c r="F82" s="26"/>
      <c r="G82" s="104"/>
      <c r="H82" s="81"/>
      <c r="I82" s="106"/>
      <c r="Q82" s="203"/>
      <c r="R82" s="203"/>
    </row>
    <row r="83" spans="1:20" s="71" customFormat="1" ht="31.5" customHeight="1" x14ac:dyDescent="0.2">
      <c r="A83" s="72"/>
      <c r="B83" s="67"/>
      <c r="C83" s="70">
        <v>1</v>
      </c>
      <c r="D83" s="143" t="s">
        <v>121</v>
      </c>
      <c r="E83" s="79" t="s">
        <v>97</v>
      </c>
      <c r="F83" s="26">
        <v>1</v>
      </c>
      <c r="G83" s="104"/>
      <c r="H83" s="81">
        <f t="shared" ref="H83:H84" si="28">F83*G83</f>
        <v>0</v>
      </c>
      <c r="I83" s="224"/>
      <c r="Q83" s="206">
        <f>H83*0%</f>
        <v>0</v>
      </c>
      <c r="R83" s="206">
        <f>H83*100%</f>
        <v>0</v>
      </c>
    </row>
    <row r="84" spans="1:20" s="71" customFormat="1" ht="31.5" customHeight="1" x14ac:dyDescent="0.2">
      <c r="A84" s="72"/>
      <c r="B84" s="67"/>
      <c r="C84" s="70">
        <v>2</v>
      </c>
      <c r="D84" s="143" t="s">
        <v>159</v>
      </c>
      <c r="E84" s="79" t="s">
        <v>97</v>
      </c>
      <c r="F84" s="26">
        <v>1</v>
      </c>
      <c r="G84" s="104"/>
      <c r="H84" s="81">
        <f t="shared" si="28"/>
        <v>0</v>
      </c>
      <c r="I84" s="224"/>
      <c r="Q84" s="206">
        <f>H84*0%</f>
        <v>0</v>
      </c>
      <c r="R84" s="206">
        <f>H84*100%</f>
        <v>0</v>
      </c>
    </row>
    <row r="85" spans="1:20" s="71" customFormat="1" ht="24.75" customHeight="1" x14ac:dyDescent="0.2">
      <c r="A85" s="72"/>
      <c r="B85" s="11"/>
      <c r="C85" s="21"/>
      <c r="D85" s="142"/>
      <c r="E85" s="76"/>
      <c r="F85" s="13"/>
      <c r="G85" s="18"/>
      <c r="H85" s="19"/>
      <c r="I85" s="224"/>
      <c r="Q85" s="200"/>
      <c r="R85" s="200"/>
    </row>
    <row r="86" spans="1:20" s="2" customFormat="1" ht="24" customHeight="1" x14ac:dyDescent="0.2">
      <c r="A86" s="157"/>
      <c r="B86" s="67">
        <v>8</v>
      </c>
      <c r="C86" s="70"/>
      <c r="D86" s="145" t="s">
        <v>122</v>
      </c>
      <c r="E86" s="79"/>
      <c r="F86" s="26"/>
      <c r="G86" s="104"/>
      <c r="H86" s="81"/>
      <c r="I86" s="106"/>
      <c r="Q86" s="203"/>
      <c r="R86" s="203"/>
    </row>
    <row r="87" spans="1:20" s="71" customFormat="1" ht="31.5" customHeight="1" x14ac:dyDescent="0.2">
      <c r="A87" s="72"/>
      <c r="B87" s="67"/>
      <c r="C87" s="70">
        <v>1</v>
      </c>
      <c r="D87" s="143" t="s">
        <v>123</v>
      </c>
      <c r="E87" s="79" t="s">
        <v>97</v>
      </c>
      <c r="F87" s="26">
        <v>6</v>
      </c>
      <c r="G87" s="104"/>
      <c r="H87" s="81">
        <f t="shared" si="26"/>
        <v>0</v>
      </c>
      <c r="I87" s="224"/>
      <c r="Q87" s="206">
        <f>H87*0%</f>
        <v>0</v>
      </c>
      <c r="R87" s="206">
        <f>H87*100%</f>
        <v>0</v>
      </c>
    </row>
    <row r="88" spans="1:20" s="71" customFormat="1" ht="31.5" customHeight="1" x14ac:dyDescent="0.2">
      <c r="A88" s="72"/>
      <c r="B88" s="67"/>
      <c r="C88" s="70">
        <v>2</v>
      </c>
      <c r="D88" s="143" t="s">
        <v>160</v>
      </c>
      <c r="E88" s="79" t="s">
        <v>97</v>
      </c>
      <c r="F88" s="26">
        <v>6</v>
      </c>
      <c r="G88" s="104"/>
      <c r="H88" s="81">
        <f t="shared" si="27"/>
        <v>0</v>
      </c>
      <c r="I88" s="224"/>
      <c r="Q88" s="206">
        <f>H88*0%</f>
        <v>0</v>
      </c>
      <c r="R88" s="206">
        <f>H88*100%</f>
        <v>0</v>
      </c>
    </row>
    <row r="89" spans="1:20" s="71" customFormat="1" ht="24.75" customHeight="1" x14ac:dyDescent="0.2">
      <c r="A89" s="72"/>
      <c r="B89" s="11"/>
      <c r="C89" s="21"/>
      <c r="D89" s="142"/>
      <c r="E89" s="76"/>
      <c r="F89" s="13"/>
      <c r="G89" s="18"/>
      <c r="H89" s="19"/>
      <c r="I89" s="224"/>
      <c r="Q89" s="200"/>
      <c r="R89" s="200"/>
    </row>
    <row r="90" spans="1:20" s="2" customFormat="1" ht="24.95" customHeight="1" x14ac:dyDescent="0.2">
      <c r="A90" s="157"/>
      <c r="B90" s="11">
        <v>9</v>
      </c>
      <c r="C90" s="21"/>
      <c r="D90" s="142" t="s">
        <v>55</v>
      </c>
      <c r="E90" s="79"/>
      <c r="F90" s="26"/>
      <c r="G90" s="18"/>
      <c r="H90" s="19"/>
      <c r="I90" s="106"/>
      <c r="Q90" s="197"/>
      <c r="R90" s="197"/>
    </row>
    <row r="91" spans="1:20" s="2" customFormat="1" ht="24.95" customHeight="1" x14ac:dyDescent="0.2">
      <c r="A91" s="157"/>
      <c r="B91" s="20"/>
      <c r="C91" s="21">
        <v>1</v>
      </c>
      <c r="D91" s="146" t="s">
        <v>54</v>
      </c>
      <c r="E91" s="79" t="s">
        <v>9</v>
      </c>
      <c r="F91" s="26">
        <v>1</v>
      </c>
      <c r="G91" s="18"/>
      <c r="H91" s="19">
        <f>G91*F91</f>
        <v>0</v>
      </c>
      <c r="I91" s="106"/>
      <c r="Q91" s="197" t="e">
        <f>H91*(SUM(Q52:Q89)/SUM(H52:H89))</f>
        <v>#DIV/0!</v>
      </c>
      <c r="R91" s="197" t="e">
        <f>H91*(SUM(R52:R89)/SUM(H52:H89))</f>
        <v>#DIV/0!</v>
      </c>
      <c r="S91" s="106"/>
    </row>
    <row r="92" spans="1:20" s="10" customFormat="1" ht="24.95" customHeight="1" x14ac:dyDescent="0.2">
      <c r="A92" s="157"/>
      <c r="B92" s="67"/>
      <c r="C92" s="70"/>
      <c r="D92" s="143"/>
      <c r="E92" s="76"/>
      <c r="F92" s="26"/>
      <c r="G92" s="18"/>
      <c r="H92" s="19"/>
      <c r="I92" s="202"/>
      <c r="Q92" s="199"/>
      <c r="R92" s="199"/>
    </row>
    <row r="93" spans="1:20" s="10" customFormat="1" ht="24.95" customHeight="1" x14ac:dyDescent="0.2">
      <c r="A93" s="22"/>
      <c r="B93" s="67">
        <v>10</v>
      </c>
      <c r="C93" s="68"/>
      <c r="D93" s="145" t="s">
        <v>29</v>
      </c>
      <c r="E93" s="79"/>
      <c r="F93" s="26"/>
      <c r="G93" s="18"/>
      <c r="H93" s="81"/>
      <c r="I93" s="202"/>
      <c r="Q93" s="199"/>
      <c r="R93" s="199"/>
    </row>
    <row r="94" spans="1:20" s="10" customFormat="1" ht="24.95" customHeight="1" x14ac:dyDescent="0.2">
      <c r="A94" s="156"/>
      <c r="B94" s="69"/>
      <c r="C94" s="70"/>
      <c r="D94" s="143"/>
      <c r="E94" s="79"/>
      <c r="F94" s="26"/>
      <c r="G94" s="18"/>
      <c r="H94" s="81"/>
      <c r="I94" s="202"/>
      <c r="Q94" s="199"/>
      <c r="R94" s="199"/>
    </row>
    <row r="95" spans="1:20" s="10" customFormat="1" ht="24.95" customHeight="1" x14ac:dyDescent="0.2">
      <c r="A95" s="257" t="s">
        <v>65</v>
      </c>
      <c r="B95" s="258"/>
      <c r="C95" s="258"/>
      <c r="D95" s="258"/>
      <c r="E95" s="80"/>
      <c r="F95" s="28"/>
      <c r="G95" s="30"/>
      <c r="H95" s="32">
        <f>SUM(H77:H94)</f>
        <v>0</v>
      </c>
      <c r="I95" s="202"/>
      <c r="Q95" s="194" t="e">
        <f>SUM(Q52:Q94)</f>
        <v>#DIV/0!</v>
      </c>
      <c r="R95" s="194" t="e">
        <f>SUM(R52:R94)</f>
        <v>#DIV/0!</v>
      </c>
      <c r="S95" s="202" t="s">
        <v>109</v>
      </c>
      <c r="T95" s="202" t="e">
        <f>SUM(Q95:R95)</f>
        <v>#DIV/0!</v>
      </c>
    </row>
    <row r="96" spans="1:20" s="10" customFormat="1" ht="24.95" customHeight="1" x14ac:dyDescent="0.2">
      <c r="A96" s="155">
        <v>5</v>
      </c>
      <c r="B96" s="4"/>
      <c r="C96" s="5"/>
      <c r="D96" s="83" t="s">
        <v>50</v>
      </c>
      <c r="E96" s="75"/>
      <c r="F96" s="29"/>
      <c r="G96" s="7"/>
      <c r="H96" s="8"/>
      <c r="I96" s="202"/>
      <c r="Q96" s="199"/>
      <c r="R96" s="199"/>
    </row>
    <row r="97" spans="1:20" s="9" customFormat="1" ht="24.75" customHeight="1" x14ac:dyDescent="0.2">
      <c r="A97" s="72"/>
      <c r="B97" s="67">
        <v>1</v>
      </c>
      <c r="C97" s="68"/>
      <c r="D97" s="212" t="s">
        <v>96</v>
      </c>
      <c r="E97" s="79"/>
      <c r="F97" s="26"/>
      <c r="G97" s="104"/>
      <c r="H97" s="81"/>
      <c r="I97" s="163"/>
      <c r="Q97" s="198"/>
      <c r="R97" s="198"/>
    </row>
    <row r="98" spans="1:20" s="9" customFormat="1" ht="31.5" customHeight="1" x14ac:dyDescent="0.2">
      <c r="A98" s="157"/>
      <c r="B98" s="67"/>
      <c r="C98" s="70">
        <v>1</v>
      </c>
      <c r="D98" s="143" t="s">
        <v>103</v>
      </c>
      <c r="E98" s="79" t="s">
        <v>38</v>
      </c>
      <c r="F98" s="225">
        <f>28+8.4</f>
        <v>36.4</v>
      </c>
      <c r="G98" s="104"/>
      <c r="H98" s="81">
        <f>F98*G98</f>
        <v>0</v>
      </c>
      <c r="I98" s="202"/>
      <c r="L98" s="163"/>
      <c r="Q98" s="211">
        <f>H98*100%</f>
        <v>0</v>
      </c>
      <c r="R98" s="211">
        <f>H98*0%</f>
        <v>0</v>
      </c>
    </row>
    <row r="99" spans="1:20" s="9" customFormat="1" ht="24.75" customHeight="1" x14ac:dyDescent="0.2">
      <c r="A99" s="157"/>
      <c r="B99" s="67"/>
      <c r="C99" s="70">
        <v>2</v>
      </c>
      <c r="D99" s="143" t="s">
        <v>150</v>
      </c>
      <c r="E99" s="79" t="s">
        <v>97</v>
      </c>
      <c r="F99" s="26">
        <v>1</v>
      </c>
      <c r="G99" s="104"/>
      <c r="H99" s="81">
        <f t="shared" ref="H99:H100" si="29">F99*G99</f>
        <v>0</v>
      </c>
      <c r="I99" s="163"/>
      <c r="Q99" s="211">
        <f>H99*100%</f>
        <v>0</v>
      </c>
      <c r="R99" s="211">
        <f>H99*0%</f>
        <v>0</v>
      </c>
    </row>
    <row r="100" spans="1:20" s="9" customFormat="1" ht="35.25" x14ac:dyDescent="0.2">
      <c r="A100" s="157"/>
      <c r="B100" s="67"/>
      <c r="C100" s="70">
        <v>3</v>
      </c>
      <c r="D100" s="143" t="s">
        <v>177</v>
      </c>
      <c r="E100" s="79" t="s">
        <v>9</v>
      </c>
      <c r="F100" s="26">
        <v>1</v>
      </c>
      <c r="G100" s="104"/>
      <c r="H100" s="81">
        <f t="shared" si="29"/>
        <v>0</v>
      </c>
      <c r="I100" s="163"/>
      <c r="Q100" s="211"/>
      <c r="R100" s="211"/>
    </row>
    <row r="101" spans="1:20" s="9" customFormat="1" ht="24.75" customHeight="1" x14ac:dyDescent="0.2">
      <c r="A101" s="157"/>
      <c r="B101" s="67"/>
      <c r="C101" s="70"/>
      <c r="D101" s="143"/>
      <c r="E101" s="79"/>
      <c r="F101" s="26"/>
      <c r="G101" s="104"/>
      <c r="H101" s="81"/>
      <c r="I101" s="163"/>
      <c r="Q101" s="198"/>
      <c r="R101" s="198"/>
    </row>
    <row r="102" spans="1:20" s="9" customFormat="1" ht="24.75" customHeight="1" x14ac:dyDescent="0.2">
      <c r="A102" s="157"/>
      <c r="B102" s="67">
        <v>2</v>
      </c>
      <c r="C102" s="70"/>
      <c r="D102" s="145" t="s">
        <v>100</v>
      </c>
      <c r="E102" s="79"/>
      <c r="F102" s="26"/>
      <c r="G102" s="104"/>
      <c r="H102" s="81"/>
      <c r="I102" s="163"/>
      <c r="Q102" s="198"/>
      <c r="R102" s="198"/>
    </row>
    <row r="103" spans="1:20" s="9" customFormat="1" ht="31.5" customHeight="1" x14ac:dyDescent="0.2">
      <c r="A103" s="157"/>
      <c r="B103" s="67"/>
      <c r="C103" s="70">
        <v>1</v>
      </c>
      <c r="D103" s="143" t="s">
        <v>178</v>
      </c>
      <c r="E103" s="79" t="s">
        <v>39</v>
      </c>
      <c r="F103" s="26">
        <v>2</v>
      </c>
      <c r="G103" s="104"/>
      <c r="H103" s="81">
        <f>G103*F103</f>
        <v>0</v>
      </c>
      <c r="I103" s="202"/>
      <c r="Q103" s="211">
        <f>H103*100%</f>
        <v>0</v>
      </c>
      <c r="R103" s="211">
        <f>H103*0%</f>
        <v>0</v>
      </c>
    </row>
    <row r="104" spans="1:20" s="14" customFormat="1" ht="29.25" customHeight="1" x14ac:dyDescent="0.2">
      <c r="A104" s="157"/>
      <c r="B104" s="67"/>
      <c r="C104" s="70">
        <v>2</v>
      </c>
      <c r="D104" s="143" t="s">
        <v>179</v>
      </c>
      <c r="E104" s="79" t="s">
        <v>39</v>
      </c>
      <c r="F104" s="26">
        <v>1</v>
      </c>
      <c r="G104" s="104"/>
      <c r="H104" s="81">
        <f t="shared" ref="H104" si="30">F104*G104</f>
        <v>0</v>
      </c>
      <c r="I104" s="218"/>
      <c r="Q104" s="213">
        <f>H104*0%</f>
        <v>0</v>
      </c>
      <c r="R104" s="213">
        <f>H104*100%</f>
        <v>0</v>
      </c>
    </row>
    <row r="105" spans="1:20" s="14" customFormat="1" ht="25.5" customHeight="1" x14ac:dyDescent="0.2">
      <c r="A105" s="157"/>
      <c r="B105" s="67"/>
      <c r="C105" s="70">
        <v>3</v>
      </c>
      <c r="D105" s="143" t="s">
        <v>172</v>
      </c>
      <c r="E105" s="79" t="s">
        <v>39</v>
      </c>
      <c r="F105" s="26">
        <f>F72</f>
        <v>62</v>
      </c>
      <c r="G105" s="104"/>
      <c r="H105" s="81">
        <f>F105*G105</f>
        <v>0</v>
      </c>
      <c r="I105" s="218"/>
      <c r="Q105" s="213"/>
      <c r="R105" s="213"/>
    </row>
    <row r="106" spans="1:20" s="9" customFormat="1" ht="25.5" customHeight="1" x14ac:dyDescent="0.2">
      <c r="A106" s="157"/>
      <c r="B106" s="11"/>
      <c r="C106" s="12"/>
      <c r="D106" s="142"/>
      <c r="E106" s="76"/>
      <c r="F106" s="13"/>
      <c r="G106" s="18"/>
      <c r="H106" s="19"/>
      <c r="I106" s="202"/>
      <c r="Q106" s="211"/>
      <c r="R106" s="211"/>
    </row>
    <row r="107" spans="1:20" s="10" customFormat="1" ht="24.75" customHeight="1" x14ac:dyDescent="0.2">
      <c r="A107" s="22"/>
      <c r="B107" s="11">
        <v>3</v>
      </c>
      <c r="C107" s="21"/>
      <c r="D107" s="142" t="s">
        <v>55</v>
      </c>
      <c r="E107" s="79"/>
      <c r="F107" s="26"/>
      <c r="G107" s="18"/>
      <c r="H107" s="19"/>
      <c r="I107" s="202"/>
      <c r="Q107" s="211"/>
      <c r="R107" s="211"/>
    </row>
    <row r="108" spans="1:20" s="10" customFormat="1" ht="24.75" customHeight="1" x14ac:dyDescent="0.2">
      <c r="A108" s="72"/>
      <c r="B108" s="20"/>
      <c r="C108" s="21">
        <v>1</v>
      </c>
      <c r="D108" s="146" t="s">
        <v>54</v>
      </c>
      <c r="E108" s="79" t="s">
        <v>9</v>
      </c>
      <c r="F108" s="26">
        <v>1</v>
      </c>
      <c r="G108" s="18"/>
      <c r="H108" s="19">
        <f t="shared" ref="H108" si="31">F108*G108</f>
        <v>0</v>
      </c>
      <c r="I108" s="202"/>
      <c r="Q108" s="211">
        <f t="shared" ref="Q108" si="32">H108*100%</f>
        <v>0</v>
      </c>
      <c r="R108" s="211">
        <f t="shared" ref="R108" si="33">H108*0%</f>
        <v>0</v>
      </c>
    </row>
    <row r="109" spans="1:20" s="10" customFormat="1" ht="24.75" customHeight="1" x14ac:dyDescent="0.2">
      <c r="A109" s="157"/>
      <c r="B109" s="20"/>
      <c r="C109" s="21"/>
      <c r="D109" s="146"/>
      <c r="E109" s="79"/>
      <c r="F109" s="26"/>
      <c r="G109" s="18"/>
      <c r="H109" s="19"/>
      <c r="I109" s="202"/>
      <c r="Q109" s="199"/>
      <c r="R109" s="199"/>
    </row>
    <row r="110" spans="1:20" s="10" customFormat="1" ht="24.75" customHeight="1" x14ac:dyDescent="0.2">
      <c r="A110" s="157"/>
      <c r="B110" s="67">
        <v>4</v>
      </c>
      <c r="C110" s="68"/>
      <c r="D110" s="145" t="s">
        <v>29</v>
      </c>
      <c r="E110" s="79"/>
      <c r="F110" s="26"/>
      <c r="G110" s="18"/>
      <c r="H110" s="81"/>
      <c r="I110" s="202"/>
      <c r="Q110" s="199"/>
      <c r="R110" s="199"/>
    </row>
    <row r="111" spans="1:20" s="10" customFormat="1" ht="24" customHeight="1" x14ac:dyDescent="0.2">
      <c r="A111" s="157"/>
      <c r="B111" s="69"/>
      <c r="C111" s="70"/>
      <c r="D111" s="147"/>
      <c r="E111" s="79"/>
      <c r="F111" s="26"/>
      <c r="G111" s="104"/>
      <c r="H111" s="81"/>
      <c r="I111" s="202"/>
      <c r="Q111" s="199"/>
      <c r="R111" s="199"/>
    </row>
    <row r="112" spans="1:20" s="14" customFormat="1" ht="24.95" customHeight="1" x14ac:dyDescent="0.2">
      <c r="A112" s="257" t="s">
        <v>66</v>
      </c>
      <c r="B112" s="258"/>
      <c r="C112" s="258"/>
      <c r="D112" s="258"/>
      <c r="E112" s="80"/>
      <c r="F112" s="28"/>
      <c r="G112" s="30"/>
      <c r="H112" s="32">
        <f>SUM(H96:H111)</f>
        <v>0</v>
      </c>
      <c r="I112" s="105"/>
      <c r="Q112" s="193">
        <f>SUM(Q96:Q111)</f>
        <v>0</v>
      </c>
      <c r="R112" s="193">
        <f>SUM(R96:R111)</f>
        <v>0</v>
      </c>
      <c r="S112" s="218" t="s">
        <v>109</v>
      </c>
      <c r="T112" s="218">
        <f>SUM(Q112:R112)</f>
        <v>0</v>
      </c>
    </row>
    <row r="113" spans="1:20" s="17" customFormat="1" ht="24.95" customHeight="1" x14ac:dyDescent="0.2">
      <c r="A113" s="164">
        <v>6</v>
      </c>
      <c r="B113" s="165"/>
      <c r="C113" s="166"/>
      <c r="D113" s="167" t="s">
        <v>51</v>
      </c>
      <c r="E113" s="78"/>
      <c r="F113" s="29"/>
      <c r="G113" s="65"/>
      <c r="H113" s="66"/>
      <c r="I113" s="223"/>
      <c r="J113" s="73"/>
      <c r="Q113" s="198"/>
      <c r="R113" s="198"/>
    </row>
    <row r="114" spans="1:20" s="2" customFormat="1" ht="24.95" customHeight="1" x14ac:dyDescent="0.2">
      <c r="A114" s="157"/>
      <c r="B114" s="67">
        <v>1</v>
      </c>
      <c r="C114" s="68"/>
      <c r="D114" s="212" t="s">
        <v>96</v>
      </c>
      <c r="E114" s="79"/>
      <c r="F114" s="26"/>
      <c r="G114" s="104"/>
      <c r="H114" s="81"/>
      <c r="I114" s="106"/>
      <c r="Q114" s="197"/>
      <c r="R114" s="197"/>
    </row>
    <row r="115" spans="1:20" s="2" customFormat="1" ht="30.75" customHeight="1" x14ac:dyDescent="0.2">
      <c r="A115" s="157"/>
      <c r="B115" s="67"/>
      <c r="C115" s="70">
        <v>1</v>
      </c>
      <c r="D115" s="143" t="s">
        <v>180</v>
      </c>
      <c r="E115" s="79" t="s">
        <v>38</v>
      </c>
      <c r="F115" s="26">
        <v>28</v>
      </c>
      <c r="G115" s="104"/>
      <c r="H115" s="81">
        <f t="shared" ref="H115" si="34">F115*G115</f>
        <v>0</v>
      </c>
      <c r="I115" s="106"/>
      <c r="Q115" s="203">
        <f>H115*100%</f>
        <v>0</v>
      </c>
      <c r="R115" s="203">
        <f>H115*0%</f>
        <v>0</v>
      </c>
    </row>
    <row r="116" spans="1:20" s="2" customFormat="1" ht="24.6" customHeight="1" x14ac:dyDescent="0.2">
      <c r="A116" s="157"/>
      <c r="B116" s="67"/>
      <c r="C116" s="68"/>
      <c r="D116" s="145"/>
      <c r="E116" s="79"/>
      <c r="F116" s="26"/>
      <c r="G116" s="104"/>
      <c r="H116" s="81"/>
      <c r="I116" s="106"/>
      <c r="Q116" s="203"/>
      <c r="R116" s="203"/>
    </row>
    <row r="117" spans="1:20" s="14" customFormat="1" ht="24.95" customHeight="1" x14ac:dyDescent="0.2">
      <c r="A117" s="157"/>
      <c r="B117" s="67">
        <v>2</v>
      </c>
      <c r="C117" s="70"/>
      <c r="D117" s="145" t="s">
        <v>124</v>
      </c>
      <c r="E117" s="79"/>
      <c r="F117" s="26"/>
      <c r="G117" s="104"/>
      <c r="H117" s="81"/>
      <c r="I117" s="105"/>
      <c r="Q117" s="203"/>
      <c r="R117" s="203"/>
    </row>
    <row r="118" spans="1:20" s="9" customFormat="1" ht="23.45" customHeight="1" x14ac:dyDescent="0.2">
      <c r="A118" s="157"/>
      <c r="B118" s="67"/>
      <c r="C118" s="70">
        <v>1</v>
      </c>
      <c r="D118" s="143" t="s">
        <v>142</v>
      </c>
      <c r="E118" s="79" t="s">
        <v>39</v>
      </c>
      <c r="F118" s="26">
        <f>F79+F83+F87</f>
        <v>14</v>
      </c>
      <c r="G118" s="104"/>
      <c r="H118" s="81">
        <f t="shared" ref="H118" si="35">F118*G118</f>
        <v>0</v>
      </c>
      <c r="I118" s="204"/>
      <c r="Q118" s="203">
        <f t="shared" ref="Q118" si="36">H118*100%</f>
        <v>0</v>
      </c>
      <c r="R118" s="203">
        <f t="shared" ref="R118" si="37">H118*0%</f>
        <v>0</v>
      </c>
    </row>
    <row r="119" spans="1:20" s="9" customFormat="1" ht="23.45" customHeight="1" x14ac:dyDescent="0.2">
      <c r="A119" s="157"/>
      <c r="B119" s="67"/>
      <c r="C119" s="70"/>
      <c r="D119" s="143"/>
      <c r="E119" s="79"/>
      <c r="F119" s="26"/>
      <c r="G119" s="104"/>
      <c r="H119" s="81"/>
      <c r="I119" s="204"/>
      <c r="Q119" s="203"/>
      <c r="R119" s="203"/>
    </row>
    <row r="120" spans="1:20" s="14" customFormat="1" ht="24.95" customHeight="1" x14ac:dyDescent="0.2">
      <c r="A120" s="157"/>
      <c r="B120" s="67">
        <v>2</v>
      </c>
      <c r="C120" s="70"/>
      <c r="D120" s="145" t="s">
        <v>181</v>
      </c>
      <c r="E120" s="79"/>
      <c r="F120" s="26"/>
      <c r="G120" s="104"/>
      <c r="H120" s="81"/>
      <c r="I120" s="105"/>
      <c r="Q120" s="203"/>
      <c r="R120" s="203"/>
    </row>
    <row r="121" spans="1:20" s="9" customFormat="1" ht="23.45" customHeight="1" x14ac:dyDescent="0.2">
      <c r="A121" s="157"/>
      <c r="B121" s="67"/>
      <c r="C121" s="70">
        <v>1</v>
      </c>
      <c r="D121" s="143" t="s">
        <v>182</v>
      </c>
      <c r="E121" s="79" t="s">
        <v>39</v>
      </c>
      <c r="F121" s="26">
        <v>6</v>
      </c>
      <c r="G121" s="104"/>
      <c r="H121" s="81">
        <f t="shared" ref="H121" si="38">F121*G121</f>
        <v>0</v>
      </c>
      <c r="I121" s="204"/>
      <c r="Q121" s="203">
        <f t="shared" ref="Q121" si="39">H121*100%</f>
        <v>0</v>
      </c>
      <c r="R121" s="203">
        <f t="shared" ref="R121" si="40">H121*0%</f>
        <v>0</v>
      </c>
    </row>
    <row r="122" spans="1:20" s="9" customFormat="1" ht="23.45" customHeight="1" x14ac:dyDescent="0.2">
      <c r="A122" s="157"/>
      <c r="B122" s="67"/>
      <c r="C122" s="70"/>
      <c r="D122" s="143"/>
      <c r="E122" s="79"/>
      <c r="F122" s="26"/>
      <c r="G122" s="104"/>
      <c r="H122" s="81"/>
      <c r="I122" s="204"/>
      <c r="Q122" s="203"/>
      <c r="R122" s="203"/>
    </row>
    <row r="123" spans="1:20" s="71" customFormat="1" ht="23.1" customHeight="1" x14ac:dyDescent="0.2">
      <c r="A123" s="157"/>
      <c r="B123" s="11">
        <v>3</v>
      </c>
      <c r="C123" s="21"/>
      <c r="D123" s="142" t="s">
        <v>55</v>
      </c>
      <c r="E123" s="79"/>
      <c r="F123" s="26"/>
      <c r="G123" s="18"/>
      <c r="H123" s="19"/>
      <c r="I123" s="224"/>
      <c r="Q123" s="203"/>
      <c r="R123" s="203"/>
    </row>
    <row r="124" spans="1:20" s="2" customFormat="1" ht="24.95" customHeight="1" x14ac:dyDescent="0.2">
      <c r="A124" s="157"/>
      <c r="B124" s="20"/>
      <c r="C124" s="21">
        <v>1</v>
      </c>
      <c r="D124" s="146" t="s">
        <v>54</v>
      </c>
      <c r="E124" s="79" t="s">
        <v>9</v>
      </c>
      <c r="F124" s="26">
        <v>1</v>
      </c>
      <c r="G124" s="18"/>
      <c r="H124" s="19">
        <f>G124*F124</f>
        <v>0</v>
      </c>
      <c r="I124" s="106"/>
      <c r="Q124" s="203">
        <f t="shared" ref="Q124" si="41">H124*100%</f>
        <v>0</v>
      </c>
      <c r="R124" s="203">
        <f t="shared" ref="R124" si="42">H124*0%</f>
        <v>0</v>
      </c>
    </row>
    <row r="125" spans="1:20" s="2" customFormat="1" ht="24.95" customHeight="1" x14ac:dyDescent="0.2">
      <c r="A125" s="157"/>
      <c r="B125" s="67"/>
      <c r="C125" s="70"/>
      <c r="D125" s="143"/>
      <c r="E125" s="76"/>
      <c r="F125" s="26"/>
      <c r="G125" s="18"/>
      <c r="H125" s="19"/>
      <c r="I125" s="106"/>
      <c r="Q125" s="197"/>
      <c r="R125" s="197"/>
    </row>
    <row r="126" spans="1:20" s="2" customFormat="1" ht="24.95" customHeight="1" x14ac:dyDescent="0.2">
      <c r="A126" s="157"/>
      <c r="B126" s="67">
        <v>4</v>
      </c>
      <c r="C126" s="68"/>
      <c r="D126" s="145" t="s">
        <v>29</v>
      </c>
      <c r="E126" s="79"/>
      <c r="F126" s="26"/>
      <c r="G126" s="18"/>
      <c r="H126" s="81"/>
      <c r="I126" s="106"/>
      <c r="Q126" s="197"/>
      <c r="R126" s="197"/>
    </row>
    <row r="127" spans="1:20" s="2" customFormat="1" ht="24.95" customHeight="1" x14ac:dyDescent="0.2">
      <c r="A127" s="155"/>
      <c r="B127" s="69"/>
      <c r="C127" s="70"/>
      <c r="D127" s="147"/>
      <c r="E127" s="79"/>
      <c r="F127" s="26"/>
      <c r="G127" s="104"/>
      <c r="H127" s="81"/>
      <c r="I127" s="106"/>
      <c r="Q127" s="197"/>
      <c r="R127" s="197"/>
    </row>
    <row r="128" spans="1:20" s="2" customFormat="1" ht="24.95" customHeight="1" x14ac:dyDescent="0.2">
      <c r="A128" s="255" t="s">
        <v>190</v>
      </c>
      <c r="B128" s="256"/>
      <c r="C128" s="256"/>
      <c r="D128" s="256"/>
      <c r="E128" s="255"/>
      <c r="F128" s="256"/>
      <c r="G128" s="148"/>
      <c r="H128" s="149">
        <f>SUM(H113:H127)</f>
        <v>0</v>
      </c>
      <c r="I128" s="106"/>
      <c r="Q128" s="195">
        <f>SUM(Q113:Q127)</f>
        <v>0</v>
      </c>
      <c r="R128" s="195">
        <f>SUM(R113:R127)</f>
        <v>0</v>
      </c>
      <c r="S128" s="106" t="s">
        <v>109</v>
      </c>
      <c r="T128" s="106">
        <f>SUM(Q128:R128)</f>
        <v>0</v>
      </c>
    </row>
    <row r="129" spans="1:20" s="10" customFormat="1" ht="24.95" customHeight="1" x14ac:dyDescent="0.2">
      <c r="A129" s="155">
        <v>7</v>
      </c>
      <c r="B129" s="4"/>
      <c r="C129" s="5"/>
      <c r="D129" s="83" t="s">
        <v>63</v>
      </c>
      <c r="E129" s="75"/>
      <c r="F129" s="29"/>
      <c r="G129" s="7"/>
      <c r="H129" s="8"/>
      <c r="I129" s="202"/>
      <c r="Q129" s="199"/>
      <c r="R129" s="199"/>
    </row>
    <row r="130" spans="1:20" s="9" customFormat="1" ht="24.75" customHeight="1" x14ac:dyDescent="0.2">
      <c r="A130" s="72"/>
      <c r="B130" s="67">
        <v>1</v>
      </c>
      <c r="C130" s="68"/>
      <c r="D130" s="212" t="s">
        <v>104</v>
      </c>
      <c r="E130" s="79"/>
      <c r="F130" s="26"/>
      <c r="G130" s="104"/>
      <c r="H130" s="81"/>
      <c r="I130" s="163"/>
      <c r="Q130" s="198"/>
      <c r="R130" s="198"/>
    </row>
    <row r="131" spans="1:20" s="9" customFormat="1" ht="24.75" customHeight="1" x14ac:dyDescent="0.2">
      <c r="A131" s="157"/>
      <c r="B131" s="67"/>
      <c r="C131" s="70">
        <v>1</v>
      </c>
      <c r="D131" s="143" t="s">
        <v>184</v>
      </c>
      <c r="E131" s="226" t="s">
        <v>185</v>
      </c>
      <c r="F131" s="26">
        <v>124</v>
      </c>
      <c r="G131" s="104"/>
      <c r="H131" s="81">
        <f t="shared" ref="H131" si="43">F131*G131</f>
        <v>0</v>
      </c>
      <c r="I131" s="202"/>
      <c r="J131" s="163"/>
      <c r="N131" s="163"/>
      <c r="Q131" s="211">
        <f>H131*(50/110*100)</f>
        <v>0</v>
      </c>
      <c r="R131" s="211">
        <f>H131*(60/110*100)</f>
        <v>0</v>
      </c>
    </row>
    <row r="132" spans="1:20" s="9" customFormat="1" ht="24.75" customHeight="1" x14ac:dyDescent="0.2">
      <c r="A132" s="157"/>
      <c r="B132" s="67"/>
      <c r="C132" s="70">
        <v>1</v>
      </c>
      <c r="D132" s="143" t="s">
        <v>183</v>
      </c>
      <c r="E132" s="226" t="s">
        <v>185</v>
      </c>
      <c r="F132" s="26">
        <v>124</v>
      </c>
      <c r="G132" s="104"/>
      <c r="H132" s="81">
        <f t="shared" ref="H132" si="44">F132*G132</f>
        <v>0</v>
      </c>
      <c r="I132" s="202"/>
      <c r="J132" s="163"/>
      <c r="N132" s="163"/>
      <c r="Q132" s="211">
        <f>H132*(50/110*100)</f>
        <v>0</v>
      </c>
      <c r="R132" s="211">
        <f>H132*(60/110*100)</f>
        <v>0</v>
      </c>
    </row>
    <row r="133" spans="1:20" s="9" customFormat="1" ht="25.5" customHeight="1" x14ac:dyDescent="0.2">
      <c r="A133" s="157"/>
      <c r="B133" s="67"/>
      <c r="C133" s="68"/>
      <c r="D133" s="145"/>
      <c r="E133" s="79"/>
      <c r="F133" s="26"/>
      <c r="G133" s="104"/>
      <c r="H133" s="81"/>
      <c r="I133" s="202"/>
      <c r="Q133" s="211"/>
      <c r="R133" s="211"/>
    </row>
    <row r="134" spans="1:20" s="10" customFormat="1" ht="24.75" customHeight="1" x14ac:dyDescent="0.2">
      <c r="A134" s="22"/>
      <c r="B134" s="11">
        <v>2</v>
      </c>
      <c r="C134" s="21"/>
      <c r="D134" s="142" t="s">
        <v>55</v>
      </c>
      <c r="E134" s="79"/>
      <c r="F134" s="26"/>
      <c r="G134" s="18"/>
      <c r="H134" s="19"/>
      <c r="I134" s="202"/>
      <c r="Q134" s="211"/>
      <c r="R134" s="211"/>
    </row>
    <row r="135" spans="1:20" s="10" customFormat="1" ht="24.75" customHeight="1" x14ac:dyDescent="0.2">
      <c r="A135" s="72"/>
      <c r="B135" s="20"/>
      <c r="C135" s="21">
        <v>1</v>
      </c>
      <c r="D135" s="146" t="s">
        <v>54</v>
      </c>
      <c r="E135" s="79" t="s">
        <v>9</v>
      </c>
      <c r="F135" s="26">
        <v>1</v>
      </c>
      <c r="G135" s="18"/>
      <c r="H135" s="19">
        <f t="shared" ref="H135" si="45">F135*G135</f>
        <v>0</v>
      </c>
      <c r="I135" s="202"/>
      <c r="Q135" s="211">
        <f t="shared" ref="Q135" si="46">H135*(50/110*100)</f>
        <v>0</v>
      </c>
      <c r="R135" s="211">
        <f t="shared" ref="R135" si="47">H135*(60/110*100)</f>
        <v>0</v>
      </c>
    </row>
    <row r="136" spans="1:20" s="10" customFormat="1" ht="24.75" customHeight="1" x14ac:dyDescent="0.2">
      <c r="A136" s="157"/>
      <c r="B136" s="20"/>
      <c r="C136" s="21"/>
      <c r="D136" s="146"/>
      <c r="E136" s="79"/>
      <c r="F136" s="26"/>
      <c r="G136" s="18"/>
      <c r="H136" s="19"/>
      <c r="I136" s="202"/>
      <c r="Q136" s="199"/>
      <c r="R136" s="199"/>
    </row>
    <row r="137" spans="1:20" s="10" customFormat="1" ht="24.75" customHeight="1" x14ac:dyDescent="0.2">
      <c r="A137" s="157"/>
      <c r="B137" s="67">
        <v>3</v>
      </c>
      <c r="C137" s="68"/>
      <c r="D137" s="145" t="s">
        <v>29</v>
      </c>
      <c r="E137" s="79"/>
      <c r="F137" s="26"/>
      <c r="G137" s="18"/>
      <c r="H137" s="81"/>
      <c r="I137" s="202"/>
      <c r="Q137" s="199"/>
      <c r="R137" s="199"/>
    </row>
    <row r="138" spans="1:20" s="10" customFormat="1" ht="24" customHeight="1" x14ac:dyDescent="0.2">
      <c r="A138" s="157"/>
      <c r="B138" s="69"/>
      <c r="C138" s="70"/>
      <c r="D138" s="147"/>
      <c r="E138" s="79"/>
      <c r="F138" s="26"/>
      <c r="G138" s="104"/>
      <c r="H138" s="81"/>
      <c r="I138" s="202"/>
      <c r="Q138" s="199"/>
      <c r="R138" s="199"/>
    </row>
    <row r="139" spans="1:20" s="14" customFormat="1" ht="24.95" customHeight="1" x14ac:dyDescent="0.2">
      <c r="A139" s="257" t="s">
        <v>67</v>
      </c>
      <c r="B139" s="258"/>
      <c r="C139" s="258"/>
      <c r="D139" s="258"/>
      <c r="E139" s="80"/>
      <c r="F139" s="28"/>
      <c r="G139" s="30"/>
      <c r="H139" s="32">
        <f>SUM(H129:H138)</f>
        <v>0</v>
      </c>
      <c r="I139" s="105"/>
      <c r="Q139" s="193">
        <f>SUM(Q129:Q138)</f>
        <v>0</v>
      </c>
      <c r="R139" s="193">
        <f>SUM(R129:R138)</f>
        <v>0</v>
      </c>
      <c r="S139" s="218" t="s">
        <v>109</v>
      </c>
      <c r="T139" s="218">
        <f>SUM(Q139:R139)</f>
        <v>0</v>
      </c>
    </row>
    <row r="140" spans="1:20" s="10" customFormat="1" ht="24.95" customHeight="1" x14ac:dyDescent="0.2">
      <c r="A140" s="155">
        <v>8</v>
      </c>
      <c r="B140" s="4"/>
      <c r="C140" s="5"/>
      <c r="D140" s="83" t="s">
        <v>68</v>
      </c>
      <c r="E140" s="75"/>
      <c r="F140" s="29"/>
      <c r="G140" s="7"/>
      <c r="H140" s="8"/>
      <c r="I140" s="202"/>
      <c r="Q140" s="199"/>
      <c r="R140" s="199"/>
    </row>
    <row r="141" spans="1:20" s="14" customFormat="1" ht="24.95" customHeight="1" x14ac:dyDescent="0.2">
      <c r="A141" s="156"/>
      <c r="B141" s="67">
        <v>1</v>
      </c>
      <c r="C141" s="68"/>
      <c r="D141" s="145" t="s">
        <v>143</v>
      </c>
      <c r="E141" s="79"/>
      <c r="F141" s="26"/>
      <c r="G141" s="104"/>
      <c r="H141" s="81"/>
      <c r="I141" s="105"/>
      <c r="Q141" s="144"/>
      <c r="R141" s="144"/>
    </row>
    <row r="142" spans="1:20" s="14" customFormat="1" ht="24.95" customHeight="1" x14ac:dyDescent="0.2">
      <c r="A142" s="157"/>
      <c r="B142" s="67"/>
      <c r="C142" s="70">
        <v>1</v>
      </c>
      <c r="D142" s="143" t="s">
        <v>105</v>
      </c>
      <c r="E142" s="79" t="s">
        <v>32</v>
      </c>
      <c r="F142" s="26">
        <f>CEILING(2155+(PI()*15^2)/360*180,25)</f>
        <v>2525</v>
      </c>
      <c r="G142" s="104"/>
      <c r="H142" s="81">
        <f>F142*G142</f>
        <v>0</v>
      </c>
      <c r="I142" s="105"/>
      <c r="J142" s="220"/>
      <c r="K142" s="220"/>
      <c r="Q142" s="213">
        <f>H142*100%</f>
        <v>0</v>
      </c>
      <c r="R142" s="213">
        <f>H142*0%</f>
        <v>0</v>
      </c>
    </row>
    <row r="143" spans="1:20" s="14" customFormat="1" ht="31.5" customHeight="1" x14ac:dyDescent="0.2">
      <c r="A143" s="157"/>
      <c r="B143" s="67"/>
      <c r="C143" s="70">
        <v>2</v>
      </c>
      <c r="D143" s="143" t="s">
        <v>169</v>
      </c>
      <c r="E143" s="79" t="s">
        <v>41</v>
      </c>
      <c r="F143" s="26">
        <f>F23</f>
        <v>1500</v>
      </c>
      <c r="G143" s="104"/>
      <c r="H143" s="81">
        <f t="shared" ref="H143:H162" si="48">F143*G143</f>
        <v>0</v>
      </c>
      <c r="I143" s="105"/>
      <c r="J143" s="220"/>
      <c r="K143" s="220"/>
      <c r="Q143" s="213">
        <f t="shared" ref="Q143:Q148" si="49">H143*100%</f>
        <v>0</v>
      </c>
      <c r="R143" s="213">
        <f t="shared" ref="R143:R148" si="50">H143*0%</f>
        <v>0</v>
      </c>
    </row>
    <row r="144" spans="1:20" s="14" customFormat="1" ht="24.95" customHeight="1" x14ac:dyDescent="0.2">
      <c r="A144" s="157"/>
      <c r="B144" s="67"/>
      <c r="C144" s="70">
        <v>3</v>
      </c>
      <c r="D144" s="143" t="s">
        <v>135</v>
      </c>
      <c r="E144" s="79" t="s">
        <v>41</v>
      </c>
      <c r="F144" s="26">
        <f>CEILING(1781+16.6+37.5-F143,25)</f>
        <v>350</v>
      </c>
      <c r="G144" s="104"/>
      <c r="H144" s="81">
        <f t="shared" si="48"/>
        <v>0</v>
      </c>
      <c r="I144" s="105"/>
      <c r="J144" s="221"/>
      <c r="K144" s="221"/>
      <c r="Q144" s="213">
        <f t="shared" si="49"/>
        <v>0</v>
      </c>
      <c r="R144" s="213">
        <f t="shared" si="50"/>
        <v>0</v>
      </c>
    </row>
    <row r="145" spans="1:18" s="14" customFormat="1" ht="31.5" customHeight="1" x14ac:dyDescent="0.2">
      <c r="A145" s="157"/>
      <c r="B145" s="67"/>
      <c r="C145" s="70">
        <v>4</v>
      </c>
      <c r="D145" s="143" t="s">
        <v>146</v>
      </c>
      <c r="E145" s="79" t="s">
        <v>41</v>
      </c>
      <c r="F145" s="26">
        <f>CEILING(1173+228,25)</f>
        <v>1425</v>
      </c>
      <c r="G145" s="104"/>
      <c r="H145" s="81">
        <f t="shared" si="48"/>
        <v>0</v>
      </c>
      <c r="I145" s="105"/>
      <c r="J145" s="221"/>
      <c r="K145" s="221"/>
      <c r="Q145" s="213"/>
      <c r="R145" s="213"/>
    </row>
    <row r="146" spans="1:18" s="14" customFormat="1" ht="31.5" customHeight="1" x14ac:dyDescent="0.2">
      <c r="A146" s="157"/>
      <c r="B146" s="67"/>
      <c r="C146" s="70">
        <v>5</v>
      </c>
      <c r="D146" s="143" t="s">
        <v>136</v>
      </c>
      <c r="E146" s="79" t="s">
        <v>41</v>
      </c>
      <c r="F146" s="26">
        <f>CEILING(1474+36.2+42.9,25)</f>
        <v>1575</v>
      </c>
      <c r="G146" s="104"/>
      <c r="H146" s="81">
        <f t="shared" si="48"/>
        <v>0</v>
      </c>
      <c r="I146" s="105"/>
      <c r="J146" s="221"/>
      <c r="K146" s="221"/>
      <c r="Q146" s="213">
        <f t="shared" si="49"/>
        <v>0</v>
      </c>
      <c r="R146" s="213">
        <f t="shared" si="50"/>
        <v>0</v>
      </c>
    </row>
    <row r="147" spans="1:18" s="14" customFormat="1" ht="31.5" customHeight="1" x14ac:dyDescent="0.2">
      <c r="A147" s="157"/>
      <c r="B147" s="67"/>
      <c r="C147" s="70">
        <v>6</v>
      </c>
      <c r="D147" s="143" t="s">
        <v>186</v>
      </c>
      <c r="E147" s="79" t="s">
        <v>41</v>
      </c>
      <c r="F147" s="26">
        <f>F22-F154</f>
        <v>1220</v>
      </c>
      <c r="G147" s="104"/>
      <c r="H147" s="81">
        <f t="shared" si="48"/>
        <v>0</v>
      </c>
      <c r="I147" s="105"/>
      <c r="J147" s="221"/>
      <c r="K147" s="221"/>
      <c r="Q147" s="213">
        <f t="shared" si="49"/>
        <v>0</v>
      </c>
      <c r="R147" s="213">
        <f t="shared" si="50"/>
        <v>0</v>
      </c>
    </row>
    <row r="148" spans="1:18" s="14" customFormat="1" ht="31.5" customHeight="1" x14ac:dyDescent="0.2">
      <c r="A148" s="157"/>
      <c r="B148" s="67"/>
      <c r="C148" s="70">
        <v>7</v>
      </c>
      <c r="D148" s="143" t="s">
        <v>134</v>
      </c>
      <c r="E148" s="79" t="s">
        <v>41</v>
      </c>
      <c r="F148" s="26">
        <f>CEILING(2729+138+146-F147,25)</f>
        <v>1800</v>
      </c>
      <c r="G148" s="104"/>
      <c r="H148" s="81">
        <f t="shared" si="48"/>
        <v>0</v>
      </c>
      <c r="I148" s="105"/>
      <c r="J148" s="221"/>
      <c r="K148" s="221"/>
      <c r="Q148" s="213">
        <f t="shared" si="49"/>
        <v>0</v>
      </c>
      <c r="R148" s="213">
        <f t="shared" si="50"/>
        <v>0</v>
      </c>
    </row>
    <row r="149" spans="1:18" s="14" customFormat="1" ht="24.95" customHeight="1" x14ac:dyDescent="0.2">
      <c r="A149" s="157"/>
      <c r="B149" s="67"/>
      <c r="C149" s="70"/>
      <c r="D149" s="143"/>
      <c r="E149" s="79"/>
      <c r="F149" s="26"/>
      <c r="G149" s="104"/>
      <c r="H149" s="81"/>
      <c r="I149" s="105"/>
      <c r="J149" s="221"/>
      <c r="K149" s="221"/>
      <c r="Q149" s="213"/>
      <c r="R149" s="213"/>
    </row>
    <row r="150" spans="1:18" s="14" customFormat="1" ht="24.95" customHeight="1" x14ac:dyDescent="0.2">
      <c r="A150" s="157"/>
      <c r="B150" s="67">
        <v>2</v>
      </c>
      <c r="C150" s="70"/>
      <c r="D150" s="145" t="s">
        <v>144</v>
      </c>
      <c r="E150" s="79"/>
      <c r="F150" s="26"/>
      <c r="G150" s="104"/>
      <c r="H150" s="81"/>
      <c r="I150" s="105"/>
      <c r="J150" s="221"/>
      <c r="K150" s="221"/>
      <c r="Q150" s="213"/>
      <c r="R150" s="213"/>
    </row>
    <row r="151" spans="1:18" s="14" customFormat="1" ht="24.95" customHeight="1" x14ac:dyDescent="0.2">
      <c r="A151" s="157"/>
      <c r="B151" s="67"/>
      <c r="C151" s="70">
        <v>1</v>
      </c>
      <c r="D151" s="143" t="s">
        <v>105</v>
      </c>
      <c r="E151" s="79" t="s">
        <v>32</v>
      </c>
      <c r="F151" s="26">
        <f>CEILING(10.2*12+(PI()*10^2)/360*90,5)</f>
        <v>205</v>
      </c>
      <c r="G151" s="104"/>
      <c r="H151" s="81">
        <f t="shared" si="48"/>
        <v>0</v>
      </c>
      <c r="I151" s="105"/>
      <c r="J151" s="221"/>
      <c r="K151" s="221"/>
      <c r="Q151" s="213">
        <f t="shared" ref="Q151:Q154" si="51">H151*100%</f>
        <v>0</v>
      </c>
      <c r="R151" s="213">
        <f t="shared" ref="R151:R154" si="52">H151*0%</f>
        <v>0</v>
      </c>
    </row>
    <row r="152" spans="1:18" s="14" customFormat="1" ht="24.95" customHeight="1" x14ac:dyDescent="0.2">
      <c r="A152" s="157"/>
      <c r="B152" s="67"/>
      <c r="C152" s="70">
        <v>3</v>
      </c>
      <c r="D152" s="143" t="s">
        <v>135</v>
      </c>
      <c r="E152" s="79" t="s">
        <v>41</v>
      </c>
      <c r="F152" s="26">
        <f>CEILING(6.1*12+14,5)</f>
        <v>90</v>
      </c>
      <c r="G152" s="104"/>
      <c r="H152" s="81">
        <f t="shared" si="48"/>
        <v>0</v>
      </c>
      <c r="I152" s="105"/>
      <c r="J152" s="221"/>
      <c r="K152" s="221"/>
      <c r="Q152" s="213">
        <f t="shared" si="51"/>
        <v>0</v>
      </c>
      <c r="R152" s="213">
        <f t="shared" si="52"/>
        <v>0</v>
      </c>
    </row>
    <row r="153" spans="1:18" s="14" customFormat="1" ht="31.5" customHeight="1" x14ac:dyDescent="0.2">
      <c r="A153" s="157"/>
      <c r="B153" s="67"/>
      <c r="C153" s="70">
        <v>5</v>
      </c>
      <c r="D153" s="143" t="s">
        <v>137</v>
      </c>
      <c r="E153" s="79" t="s">
        <v>41</v>
      </c>
      <c r="F153" s="26">
        <f>CEILING(4.8*12+8.5+25.4,5)</f>
        <v>95</v>
      </c>
      <c r="G153" s="104"/>
      <c r="H153" s="81">
        <f t="shared" si="48"/>
        <v>0</v>
      </c>
      <c r="I153" s="105"/>
      <c r="J153" s="221"/>
      <c r="K153" s="221"/>
      <c r="Q153" s="213">
        <f t="shared" si="51"/>
        <v>0</v>
      </c>
      <c r="R153" s="213">
        <f t="shared" si="52"/>
        <v>0</v>
      </c>
    </row>
    <row r="154" spans="1:18" s="14" customFormat="1" ht="31.5" customHeight="1" x14ac:dyDescent="0.2">
      <c r="A154" s="157"/>
      <c r="B154" s="67"/>
      <c r="C154" s="70">
        <v>6</v>
      </c>
      <c r="D154" s="143" t="s">
        <v>106</v>
      </c>
      <c r="E154" s="79" t="s">
        <v>41</v>
      </c>
      <c r="F154" s="26">
        <f>CEILING(12.2*12+57.7,5)</f>
        <v>205</v>
      </c>
      <c r="G154" s="104"/>
      <c r="H154" s="81">
        <f t="shared" si="48"/>
        <v>0</v>
      </c>
      <c r="I154" s="105"/>
      <c r="J154" s="221"/>
      <c r="K154" s="221"/>
      <c r="Q154" s="213">
        <f t="shared" si="51"/>
        <v>0</v>
      </c>
      <c r="R154" s="213">
        <f t="shared" si="52"/>
        <v>0</v>
      </c>
    </row>
    <row r="155" spans="1:18" s="9" customFormat="1" ht="25.5" customHeight="1" x14ac:dyDescent="0.2">
      <c r="A155" s="22"/>
      <c r="B155" s="67"/>
      <c r="C155" s="68"/>
      <c r="D155" s="145"/>
      <c r="E155" s="79"/>
      <c r="F155" s="26"/>
      <c r="G155" s="104"/>
      <c r="H155" s="81"/>
      <c r="I155" s="163"/>
      <c r="Q155" s="213"/>
      <c r="R155" s="213"/>
    </row>
    <row r="156" spans="1:18" s="9" customFormat="1" ht="25.5" customHeight="1" x14ac:dyDescent="0.2">
      <c r="A156" s="22"/>
      <c r="B156" s="67">
        <v>3</v>
      </c>
      <c r="C156" s="68"/>
      <c r="D156" s="145" t="s">
        <v>145</v>
      </c>
      <c r="E156" s="79"/>
      <c r="F156" s="26"/>
      <c r="G156" s="104"/>
      <c r="H156" s="81"/>
      <c r="I156" s="163"/>
      <c r="Q156" s="213"/>
      <c r="R156" s="213"/>
    </row>
    <row r="157" spans="1:18" s="9" customFormat="1" ht="25.5" customHeight="1" x14ac:dyDescent="0.2">
      <c r="A157" s="22"/>
      <c r="B157" s="67"/>
      <c r="C157" s="70">
        <v>1</v>
      </c>
      <c r="D157" s="143" t="s">
        <v>105</v>
      </c>
      <c r="E157" s="79" t="s">
        <v>32</v>
      </c>
      <c r="F157" s="26">
        <f>CEILING(26.2*51.5,25)</f>
        <v>1350</v>
      </c>
      <c r="G157" s="104"/>
      <c r="H157" s="81">
        <f t="shared" si="48"/>
        <v>0</v>
      </c>
      <c r="I157" s="163"/>
      <c r="Q157" s="213">
        <f t="shared" ref="Q157:Q162" si="53">H157*100%</f>
        <v>0</v>
      </c>
      <c r="R157" s="213">
        <f t="shared" ref="R157:R162" si="54">H157*0%</f>
        <v>0</v>
      </c>
    </row>
    <row r="158" spans="1:18" s="9" customFormat="1" ht="31.5" customHeight="1" x14ac:dyDescent="0.2">
      <c r="A158" s="22"/>
      <c r="B158" s="67"/>
      <c r="C158" s="70">
        <v>2</v>
      </c>
      <c r="D158" s="143" t="s">
        <v>170</v>
      </c>
      <c r="E158" s="79" t="s">
        <v>41</v>
      </c>
      <c r="F158" s="26">
        <f>F177-1150</f>
        <v>800</v>
      </c>
      <c r="G158" s="104"/>
      <c r="H158" s="81">
        <f t="shared" si="48"/>
        <v>0</v>
      </c>
      <c r="I158" s="163"/>
      <c r="Q158" s="213">
        <f t="shared" si="53"/>
        <v>0</v>
      </c>
      <c r="R158" s="213">
        <f t="shared" si="54"/>
        <v>0</v>
      </c>
    </row>
    <row r="159" spans="1:18" s="9" customFormat="1" ht="25.5" customHeight="1" x14ac:dyDescent="0.2">
      <c r="A159" s="22"/>
      <c r="B159" s="67"/>
      <c r="C159" s="70">
        <v>3</v>
      </c>
      <c r="D159" s="143" t="s">
        <v>135</v>
      </c>
      <c r="E159" s="79" t="s">
        <v>41</v>
      </c>
      <c r="F159" s="26">
        <f>CEILING(23.6*51.5-F158,25)</f>
        <v>425</v>
      </c>
      <c r="G159" s="104"/>
      <c r="H159" s="81">
        <f t="shared" si="48"/>
        <v>0</v>
      </c>
      <c r="I159" s="163"/>
      <c r="J159" s="26"/>
      <c r="Q159" s="213">
        <f t="shared" si="53"/>
        <v>0</v>
      </c>
      <c r="R159" s="213">
        <f t="shared" si="54"/>
        <v>0</v>
      </c>
    </row>
    <row r="160" spans="1:18" s="14" customFormat="1" ht="31.5" customHeight="1" x14ac:dyDescent="0.2">
      <c r="A160" s="157"/>
      <c r="B160" s="67"/>
      <c r="C160" s="70">
        <v>4</v>
      </c>
      <c r="D160" s="143" t="s">
        <v>146</v>
      </c>
      <c r="E160" s="79" t="s">
        <v>41</v>
      </c>
      <c r="F160" s="26">
        <f>CEILING(9.1*51.5,25)</f>
        <v>475</v>
      </c>
      <c r="G160" s="104"/>
      <c r="H160" s="81">
        <f t="shared" si="48"/>
        <v>0</v>
      </c>
      <c r="I160" s="105"/>
      <c r="Q160" s="213"/>
      <c r="R160" s="213"/>
    </row>
    <row r="161" spans="1:20" s="9" customFormat="1" ht="31.5" customHeight="1" x14ac:dyDescent="0.2">
      <c r="A161" s="22"/>
      <c r="B161" s="67"/>
      <c r="C161" s="70">
        <v>5</v>
      </c>
      <c r="D161" s="143" t="s">
        <v>147</v>
      </c>
      <c r="E161" s="79" t="s">
        <v>41</v>
      </c>
      <c r="F161" s="26">
        <f>CEILING(9.9*51.5,25)</f>
        <v>525</v>
      </c>
      <c r="G161" s="104"/>
      <c r="H161" s="81">
        <f t="shared" si="48"/>
        <v>0</v>
      </c>
      <c r="I161" s="163"/>
      <c r="Q161" s="213">
        <f t="shared" si="53"/>
        <v>0</v>
      </c>
      <c r="R161" s="213">
        <f t="shared" si="54"/>
        <v>0</v>
      </c>
    </row>
    <row r="162" spans="1:20" s="9" customFormat="1" ht="31.5" customHeight="1" x14ac:dyDescent="0.2">
      <c r="A162" s="22"/>
      <c r="B162" s="67"/>
      <c r="C162" s="70">
        <v>6</v>
      </c>
      <c r="D162" s="143" t="s">
        <v>134</v>
      </c>
      <c r="E162" s="79" t="s">
        <v>41</v>
      </c>
      <c r="F162" s="26">
        <f>CEILING(19.5*51.5,25)</f>
        <v>1025</v>
      </c>
      <c r="G162" s="104"/>
      <c r="H162" s="81">
        <f t="shared" si="48"/>
        <v>0</v>
      </c>
      <c r="I162" s="163"/>
      <c r="Q162" s="213">
        <f t="shared" si="53"/>
        <v>0</v>
      </c>
      <c r="R162" s="213">
        <f t="shared" si="54"/>
        <v>0</v>
      </c>
    </row>
    <row r="163" spans="1:20" s="9" customFormat="1" ht="25.5" customHeight="1" x14ac:dyDescent="0.2">
      <c r="A163" s="22"/>
      <c r="B163" s="67"/>
      <c r="C163" s="70"/>
      <c r="D163" s="143"/>
      <c r="E163" s="79"/>
      <c r="F163" s="26"/>
      <c r="G163" s="104"/>
      <c r="H163" s="81"/>
      <c r="I163" s="163"/>
      <c r="Q163" s="213"/>
      <c r="R163" s="213"/>
    </row>
    <row r="164" spans="1:20" s="14" customFormat="1" ht="24.95" customHeight="1" x14ac:dyDescent="0.2">
      <c r="A164" s="257" t="s">
        <v>69</v>
      </c>
      <c r="B164" s="258"/>
      <c r="C164" s="258"/>
      <c r="D164" s="258"/>
      <c r="E164" s="80"/>
      <c r="F164" s="28"/>
      <c r="G164" s="30"/>
      <c r="H164" s="32">
        <f>SUM(H140:H163)</f>
        <v>0</v>
      </c>
      <c r="I164" s="105"/>
      <c r="Q164" s="193">
        <f>SUM(Q130:Q163)</f>
        <v>0</v>
      </c>
      <c r="R164" s="193">
        <f>SUM(R130:R163)</f>
        <v>0</v>
      </c>
      <c r="S164" s="218" t="s">
        <v>109</v>
      </c>
      <c r="T164" s="218">
        <f>SUM(Q164:R164)</f>
        <v>0</v>
      </c>
    </row>
    <row r="165" spans="1:20" s="9" customFormat="1" ht="25.5" customHeight="1" x14ac:dyDescent="0.2">
      <c r="A165" s="22"/>
      <c r="B165" s="67">
        <v>4</v>
      </c>
      <c r="C165" s="68"/>
      <c r="D165" s="145" t="s">
        <v>149</v>
      </c>
      <c r="E165" s="79"/>
      <c r="F165" s="26"/>
      <c r="G165" s="104"/>
      <c r="H165" s="81"/>
      <c r="I165" s="163"/>
      <c r="Q165" s="213"/>
      <c r="R165" s="213"/>
    </row>
    <row r="166" spans="1:20" s="9" customFormat="1" ht="31.5" customHeight="1" x14ac:dyDescent="0.2">
      <c r="A166" s="22"/>
      <c r="B166" s="67"/>
      <c r="C166" s="70">
        <v>1</v>
      </c>
      <c r="D166" s="143" t="s">
        <v>163</v>
      </c>
      <c r="E166" s="79" t="s">
        <v>41</v>
      </c>
      <c r="F166" s="26">
        <f>CEILING(PI()/4*10^2*(2.4+3),25)</f>
        <v>425</v>
      </c>
      <c r="G166" s="104"/>
      <c r="H166" s="81">
        <f t="shared" ref="H166" si="55">F166*G166</f>
        <v>0</v>
      </c>
      <c r="I166" s="163"/>
      <c r="Q166" s="213">
        <f t="shared" ref="Q166" si="56">H166*100%</f>
        <v>0</v>
      </c>
      <c r="R166" s="213">
        <f t="shared" ref="R166" si="57">H166*0%</f>
        <v>0</v>
      </c>
    </row>
    <row r="167" spans="1:20" s="9" customFormat="1" ht="25.5" customHeight="1" x14ac:dyDescent="0.2">
      <c r="A167" s="22"/>
      <c r="B167" s="67"/>
      <c r="C167" s="68"/>
      <c r="D167" s="145"/>
      <c r="E167" s="79"/>
      <c r="F167" s="26"/>
      <c r="G167" s="104"/>
      <c r="H167" s="81"/>
      <c r="I167" s="163"/>
      <c r="Q167" s="213"/>
      <c r="R167" s="213"/>
    </row>
    <row r="168" spans="1:20" s="10" customFormat="1" ht="24.75" customHeight="1" x14ac:dyDescent="0.2">
      <c r="A168" s="22"/>
      <c r="B168" s="11">
        <v>5</v>
      </c>
      <c r="C168" s="21"/>
      <c r="D168" s="142" t="s">
        <v>55</v>
      </c>
      <c r="E168" s="79"/>
      <c r="F168" s="26"/>
      <c r="G168" s="18"/>
      <c r="H168" s="19"/>
      <c r="I168" s="202"/>
      <c r="Q168" s="213"/>
      <c r="R168" s="213"/>
    </row>
    <row r="169" spans="1:20" s="10" customFormat="1" ht="34.5" customHeight="1" x14ac:dyDescent="0.2">
      <c r="A169" s="22"/>
      <c r="B169" s="11"/>
      <c r="C169" s="21">
        <v>1</v>
      </c>
      <c r="D169" s="146" t="s">
        <v>162</v>
      </c>
      <c r="E169" s="79" t="s">
        <v>9</v>
      </c>
      <c r="F169" s="26">
        <v>1</v>
      </c>
      <c r="G169" s="18"/>
      <c r="H169" s="19">
        <f t="shared" ref="H169" si="58">F169*G169</f>
        <v>0</v>
      </c>
      <c r="I169" s="202"/>
      <c r="Q169" s="213"/>
      <c r="R169" s="213"/>
    </row>
    <row r="170" spans="1:20" s="10" customFormat="1" ht="24.75" customHeight="1" x14ac:dyDescent="0.2">
      <c r="A170" s="72"/>
      <c r="B170" s="20"/>
      <c r="C170" s="21">
        <v>2</v>
      </c>
      <c r="D170" s="146" t="s">
        <v>54</v>
      </c>
      <c r="E170" s="79" t="s">
        <v>9</v>
      </c>
      <c r="F170" s="26">
        <v>1</v>
      </c>
      <c r="G170" s="18"/>
      <c r="H170" s="19">
        <f t="shared" ref="H170" si="59">F170*G170</f>
        <v>0</v>
      </c>
      <c r="I170" s="202"/>
      <c r="Q170" s="213">
        <f t="shared" ref="Q170" si="60">H170*100%</f>
        <v>0</v>
      </c>
      <c r="R170" s="213">
        <f t="shared" ref="R170" si="61">H170*0%</f>
        <v>0</v>
      </c>
    </row>
    <row r="171" spans="1:20" s="10" customFormat="1" ht="24.75" customHeight="1" x14ac:dyDescent="0.2">
      <c r="A171" s="157"/>
      <c r="B171" s="20"/>
      <c r="C171" s="21"/>
      <c r="D171" s="146"/>
      <c r="E171" s="79"/>
      <c r="F171" s="26"/>
      <c r="G171" s="18"/>
      <c r="H171" s="19"/>
      <c r="I171" s="202"/>
      <c r="Q171" s="199"/>
      <c r="R171" s="199"/>
    </row>
    <row r="172" spans="1:20" s="10" customFormat="1" ht="24.75" customHeight="1" x14ac:dyDescent="0.2">
      <c r="A172" s="157"/>
      <c r="B172" s="67">
        <v>6</v>
      </c>
      <c r="C172" s="68"/>
      <c r="D172" s="145" t="s">
        <v>29</v>
      </c>
      <c r="E172" s="79"/>
      <c r="F172" s="26"/>
      <c r="G172" s="18"/>
      <c r="H172" s="81"/>
      <c r="I172" s="202"/>
      <c r="Q172" s="199"/>
      <c r="R172" s="199"/>
    </row>
    <row r="173" spans="1:20" s="10" customFormat="1" ht="24" customHeight="1" x14ac:dyDescent="0.2">
      <c r="A173" s="157"/>
      <c r="B173" s="69"/>
      <c r="C173" s="70"/>
      <c r="D173" s="147"/>
      <c r="E173" s="79"/>
      <c r="F173" s="26"/>
      <c r="G173" s="104"/>
      <c r="H173" s="81"/>
      <c r="I173" s="202"/>
      <c r="Q173" s="199"/>
      <c r="R173" s="199"/>
    </row>
    <row r="174" spans="1:20" s="14" customFormat="1" ht="24.95" customHeight="1" x14ac:dyDescent="0.2">
      <c r="A174" s="257" t="s">
        <v>69</v>
      </c>
      <c r="B174" s="258"/>
      <c r="C174" s="258"/>
      <c r="D174" s="258"/>
      <c r="E174" s="80"/>
      <c r="F174" s="28"/>
      <c r="G174" s="30"/>
      <c r="H174" s="32">
        <f>SUM(H164:H173)</f>
        <v>0</v>
      </c>
      <c r="I174" s="105"/>
      <c r="Q174" s="193">
        <f>SUM(Q140:Q173)</f>
        <v>0</v>
      </c>
      <c r="R174" s="193">
        <f>SUM(R140:R173)</f>
        <v>0</v>
      </c>
      <c r="S174" s="218" t="s">
        <v>109</v>
      </c>
      <c r="T174" s="218">
        <f>SUM(Q174:R174)</f>
        <v>0</v>
      </c>
    </row>
    <row r="175" spans="1:20" s="10" customFormat="1" ht="24.95" customHeight="1" x14ac:dyDescent="0.2">
      <c r="A175" s="155">
        <v>9</v>
      </c>
      <c r="B175" s="4"/>
      <c r="C175" s="5"/>
      <c r="D175" s="83" t="s">
        <v>86</v>
      </c>
      <c r="E175" s="75"/>
      <c r="F175" s="29"/>
      <c r="G175" s="7"/>
      <c r="H175" s="8"/>
      <c r="I175" s="163"/>
      <c r="Q175" s="199"/>
      <c r="R175" s="199"/>
    </row>
    <row r="176" spans="1:20" s="10" customFormat="1" ht="24.95" customHeight="1" x14ac:dyDescent="0.2">
      <c r="A176" s="156"/>
      <c r="B176" s="67">
        <v>1</v>
      </c>
      <c r="C176" s="68"/>
      <c r="D176" s="145" t="s">
        <v>94</v>
      </c>
      <c r="E176" s="79"/>
      <c r="F176" s="26"/>
      <c r="G176" s="104"/>
      <c r="H176" s="81"/>
      <c r="I176" s="163"/>
      <c r="J176" s="219"/>
      <c r="Q176" s="199"/>
      <c r="R176" s="199"/>
    </row>
    <row r="177" spans="1:20" s="10" customFormat="1" ht="47.25" customHeight="1" x14ac:dyDescent="0.2">
      <c r="A177" s="157"/>
      <c r="B177" s="67"/>
      <c r="C177" s="70">
        <v>1</v>
      </c>
      <c r="D177" s="143" t="s">
        <v>125</v>
      </c>
      <c r="E177" s="79" t="s">
        <v>41</v>
      </c>
      <c r="F177" s="26">
        <f>CEILING(2600*(3-2.25),50)</f>
        <v>1950</v>
      </c>
      <c r="G177" s="104"/>
      <c r="H177" s="81">
        <f>F177*G177</f>
        <v>0</v>
      </c>
      <c r="I177" s="106"/>
      <c r="Q177" s="214">
        <f>H177*100%</f>
        <v>0</v>
      </c>
      <c r="R177" s="214">
        <f>H177*0%</f>
        <v>0</v>
      </c>
    </row>
    <row r="178" spans="1:20" s="10" customFormat="1" ht="24.95" customHeight="1" x14ac:dyDescent="0.2">
      <c r="A178" s="157"/>
      <c r="B178" s="67"/>
      <c r="C178" s="70">
        <v>2</v>
      </c>
      <c r="D178" s="143" t="s">
        <v>126</v>
      </c>
      <c r="E178" s="79" t="s">
        <v>41</v>
      </c>
      <c r="F178" s="26">
        <f>CEILING(2600*(4.5-3)+(3882-2600)*(4.5-3)*0.5,50)</f>
        <v>4900</v>
      </c>
      <c r="G178" s="104"/>
      <c r="H178" s="81">
        <f t="shared" ref="H178" si="62">F178*G178</f>
        <v>0</v>
      </c>
      <c r="I178" s="163"/>
      <c r="Q178" s="214">
        <f t="shared" ref="Q178:Q181" si="63">H178*100%</f>
        <v>0</v>
      </c>
      <c r="R178" s="214">
        <f t="shared" ref="R178:R181" si="64">H178*0%</f>
        <v>0</v>
      </c>
    </row>
    <row r="179" spans="1:20" s="10" customFormat="1" ht="24.95" customHeight="1" x14ac:dyDescent="0.2">
      <c r="A179" s="22"/>
      <c r="B179" s="67"/>
      <c r="C179" s="68"/>
      <c r="D179" s="145"/>
      <c r="E179" s="79"/>
      <c r="F179" s="26"/>
      <c r="G179" s="104"/>
      <c r="H179" s="81"/>
      <c r="I179" s="163"/>
      <c r="Q179" s="214"/>
      <c r="R179" s="214"/>
    </row>
    <row r="180" spans="1:20" s="10" customFormat="1" ht="24.95" customHeight="1" x14ac:dyDescent="0.2">
      <c r="A180" s="22"/>
      <c r="B180" s="11">
        <v>2</v>
      </c>
      <c r="C180" s="21"/>
      <c r="D180" s="142" t="s">
        <v>55</v>
      </c>
      <c r="E180" s="79"/>
      <c r="F180" s="26"/>
      <c r="G180" s="18"/>
      <c r="H180" s="19"/>
      <c r="I180" s="163"/>
      <c r="Q180" s="214"/>
      <c r="R180" s="214"/>
    </row>
    <row r="181" spans="1:20" s="10" customFormat="1" ht="24.95" customHeight="1" x14ac:dyDescent="0.2">
      <c r="A181" s="72"/>
      <c r="B181" s="20"/>
      <c r="C181" s="21">
        <v>1</v>
      </c>
      <c r="D181" s="146" t="s">
        <v>54</v>
      </c>
      <c r="E181" s="79" t="s">
        <v>9</v>
      </c>
      <c r="F181" s="26">
        <v>1</v>
      </c>
      <c r="G181" s="18"/>
      <c r="H181" s="19">
        <f t="shared" ref="H181" si="65">F181*G181</f>
        <v>0</v>
      </c>
      <c r="I181" s="163"/>
      <c r="Q181" s="214">
        <f t="shared" si="63"/>
        <v>0</v>
      </c>
      <c r="R181" s="214">
        <f t="shared" si="64"/>
        <v>0</v>
      </c>
    </row>
    <row r="182" spans="1:20" s="10" customFormat="1" ht="24.95" customHeight="1" x14ac:dyDescent="0.2">
      <c r="A182" s="157"/>
      <c r="B182" s="20"/>
      <c r="C182" s="21"/>
      <c r="D182" s="146"/>
      <c r="E182" s="79"/>
      <c r="F182" s="26"/>
      <c r="G182" s="18"/>
      <c r="H182" s="19"/>
      <c r="I182" s="163"/>
      <c r="Q182" s="199"/>
      <c r="R182" s="199"/>
    </row>
    <row r="183" spans="1:20" s="10" customFormat="1" ht="24.95" customHeight="1" x14ac:dyDescent="0.2">
      <c r="A183" s="157"/>
      <c r="B183" s="67">
        <v>3</v>
      </c>
      <c r="C183" s="68"/>
      <c r="D183" s="145" t="s">
        <v>29</v>
      </c>
      <c r="E183" s="79"/>
      <c r="F183" s="26"/>
      <c r="G183" s="18"/>
      <c r="H183" s="81"/>
      <c r="I183" s="163"/>
      <c r="Q183" s="199"/>
      <c r="R183" s="199"/>
    </row>
    <row r="184" spans="1:20" s="10" customFormat="1" ht="24.95" customHeight="1" x14ac:dyDescent="0.2">
      <c r="A184" s="157"/>
      <c r="B184" s="69"/>
      <c r="C184" s="70"/>
      <c r="D184" s="147"/>
      <c r="E184" s="79"/>
      <c r="F184" s="26"/>
      <c r="G184" s="104"/>
      <c r="H184" s="81"/>
      <c r="I184" s="163"/>
      <c r="Q184" s="199"/>
      <c r="R184" s="199"/>
    </row>
    <row r="185" spans="1:20" s="10" customFormat="1" ht="24.95" customHeight="1" x14ac:dyDescent="0.2">
      <c r="A185" s="257" t="s">
        <v>87</v>
      </c>
      <c r="B185" s="258"/>
      <c r="C185" s="258"/>
      <c r="D185" s="258"/>
      <c r="E185" s="80"/>
      <c r="F185" s="28"/>
      <c r="G185" s="30"/>
      <c r="H185" s="32">
        <f>SUM(H175:H184)</f>
        <v>0</v>
      </c>
      <c r="I185" s="163"/>
      <c r="Q185" s="194">
        <f>SUM(Q175:Q184)</f>
        <v>0</v>
      </c>
      <c r="R185" s="194">
        <f>SUM(R175:R184)</f>
        <v>0</v>
      </c>
      <c r="S185" s="202" t="s">
        <v>109</v>
      </c>
      <c r="T185" s="202">
        <f>SUM(Q185:R185)</f>
        <v>0</v>
      </c>
    </row>
    <row r="186" spans="1:20" s="10" customFormat="1" ht="24.95" customHeight="1" x14ac:dyDescent="0.2">
      <c r="A186" s="164">
        <v>10</v>
      </c>
      <c r="B186" s="165"/>
      <c r="C186" s="166"/>
      <c r="D186" s="167" t="s">
        <v>71</v>
      </c>
      <c r="E186" s="78"/>
      <c r="F186" s="29"/>
      <c r="G186" s="65"/>
      <c r="H186" s="66"/>
      <c r="I186" s="163"/>
      <c r="Q186" s="199"/>
      <c r="R186" s="199"/>
    </row>
    <row r="187" spans="1:20" s="10" customFormat="1" ht="24.95" customHeight="1" x14ac:dyDescent="0.2">
      <c r="A187" s="157"/>
      <c r="B187" s="67">
        <v>1</v>
      </c>
      <c r="C187" s="68"/>
      <c r="D187" s="145" t="s">
        <v>107</v>
      </c>
      <c r="E187" s="79"/>
      <c r="F187" s="26"/>
      <c r="G187" s="104"/>
      <c r="H187" s="81"/>
      <c r="I187" s="202"/>
      <c r="Q187" s="199"/>
      <c r="R187" s="199"/>
    </row>
    <row r="188" spans="1:20" s="14" customFormat="1" ht="31.5" customHeight="1" x14ac:dyDescent="0.2">
      <c r="A188" s="157"/>
      <c r="B188" s="67"/>
      <c r="C188" s="70">
        <v>1</v>
      </c>
      <c r="D188" s="143" t="s">
        <v>165</v>
      </c>
      <c r="E188" s="79" t="s">
        <v>97</v>
      </c>
      <c r="F188" s="26">
        <v>1</v>
      </c>
      <c r="G188" s="104"/>
      <c r="H188" s="81">
        <f t="shared" ref="H188:H191" si="66">G188*F188</f>
        <v>0</v>
      </c>
      <c r="I188" s="105"/>
      <c r="Q188" s="213">
        <f>H188*100%</f>
        <v>0</v>
      </c>
      <c r="R188" s="213">
        <f>H188*0%</f>
        <v>0</v>
      </c>
    </row>
    <row r="189" spans="1:20" s="14" customFormat="1" ht="31.5" customHeight="1" x14ac:dyDescent="0.2">
      <c r="A189" s="157"/>
      <c r="B189" s="67"/>
      <c r="C189" s="70">
        <v>2</v>
      </c>
      <c r="D189" s="143" t="s">
        <v>166</v>
      </c>
      <c r="E189" s="79" t="s">
        <v>97</v>
      </c>
      <c r="F189" s="26">
        <v>1</v>
      </c>
      <c r="G189" s="104"/>
      <c r="H189" s="81">
        <f t="shared" si="66"/>
        <v>0</v>
      </c>
      <c r="I189" s="105"/>
      <c r="Q189" s="213">
        <f t="shared" ref="Q189:Q191" si="67">H189*100%</f>
        <v>0</v>
      </c>
      <c r="R189" s="213">
        <f t="shared" ref="R189:R191" si="68">H189*0%</f>
        <v>0</v>
      </c>
    </row>
    <row r="190" spans="1:20" s="14" customFormat="1" ht="31.5" customHeight="1" x14ac:dyDescent="0.2">
      <c r="A190" s="157"/>
      <c r="B190" s="67"/>
      <c r="C190" s="70">
        <v>3</v>
      </c>
      <c r="D190" s="143" t="s">
        <v>167</v>
      </c>
      <c r="E190" s="79" t="s">
        <v>38</v>
      </c>
      <c r="F190" s="26">
        <v>31</v>
      </c>
      <c r="G190" s="104"/>
      <c r="H190" s="81">
        <f t="shared" si="66"/>
        <v>0</v>
      </c>
      <c r="I190" s="105"/>
      <c r="Q190" s="213">
        <f t="shared" si="67"/>
        <v>0</v>
      </c>
      <c r="R190" s="213">
        <f t="shared" si="68"/>
        <v>0</v>
      </c>
    </row>
    <row r="191" spans="1:20" s="14" customFormat="1" ht="24.95" customHeight="1" x14ac:dyDescent="0.2">
      <c r="A191" s="157"/>
      <c r="B191" s="67"/>
      <c r="C191" s="70">
        <v>4</v>
      </c>
      <c r="D191" s="143" t="s">
        <v>168</v>
      </c>
      <c r="E191" s="79" t="s">
        <v>97</v>
      </c>
      <c r="F191" s="26">
        <v>1</v>
      </c>
      <c r="G191" s="104"/>
      <c r="H191" s="81">
        <f t="shared" si="66"/>
        <v>0</v>
      </c>
      <c r="I191" s="105"/>
      <c r="Q191" s="213">
        <f t="shared" si="67"/>
        <v>0</v>
      </c>
      <c r="R191" s="213">
        <f t="shared" si="68"/>
        <v>0</v>
      </c>
    </row>
    <row r="192" spans="1:20" s="14" customFormat="1" ht="24.95" customHeight="1" x14ac:dyDescent="0.2">
      <c r="A192" s="234"/>
      <c r="B192" s="235"/>
      <c r="C192" s="236">
        <v>5</v>
      </c>
      <c r="D192" s="229" t="s">
        <v>195</v>
      </c>
      <c r="E192" s="230" t="s">
        <v>97</v>
      </c>
      <c r="F192" s="231">
        <v>1</v>
      </c>
      <c r="G192" s="232"/>
      <c r="H192" s="233">
        <f t="shared" ref="H192" si="69">G192*F192</f>
        <v>0</v>
      </c>
      <c r="I192" s="105"/>
      <c r="Q192" s="213"/>
      <c r="R192" s="213"/>
    </row>
    <row r="193" spans="1:20" s="14" customFormat="1" ht="24.95" customHeight="1" x14ac:dyDescent="0.2">
      <c r="A193" s="234"/>
      <c r="B193" s="235"/>
      <c r="C193" s="236">
        <v>6</v>
      </c>
      <c r="D193" s="229" t="s">
        <v>196</v>
      </c>
      <c r="E193" s="230" t="s">
        <v>97</v>
      </c>
      <c r="F193" s="231">
        <v>1</v>
      </c>
      <c r="G193" s="232"/>
      <c r="H193" s="233">
        <f t="shared" ref="H193" si="70">G193*F193</f>
        <v>0</v>
      </c>
      <c r="I193" s="105"/>
      <c r="Q193" s="213"/>
      <c r="R193" s="213"/>
    </row>
    <row r="194" spans="1:20" s="14" customFormat="1" ht="24.95" customHeight="1" x14ac:dyDescent="0.2">
      <c r="A194" s="157"/>
      <c r="B194" s="67"/>
      <c r="C194" s="70"/>
      <c r="D194" s="143"/>
      <c r="E194" s="79"/>
      <c r="F194" s="26"/>
      <c r="G194" s="104"/>
      <c r="H194" s="81"/>
      <c r="I194" s="105"/>
      <c r="Q194" s="213"/>
      <c r="R194" s="213"/>
    </row>
    <row r="195" spans="1:20" s="14" customFormat="1" ht="24.95" customHeight="1" x14ac:dyDescent="0.2">
      <c r="A195" s="157"/>
      <c r="B195" s="67">
        <v>2</v>
      </c>
      <c r="C195" s="70"/>
      <c r="D195" s="145" t="s">
        <v>55</v>
      </c>
      <c r="E195" s="79"/>
      <c r="F195" s="26"/>
      <c r="G195" s="104"/>
      <c r="H195" s="81"/>
      <c r="I195" s="105"/>
      <c r="Q195" s="213"/>
      <c r="R195" s="213"/>
    </row>
    <row r="196" spans="1:20" s="14" customFormat="1" ht="24.95" customHeight="1" x14ac:dyDescent="0.2">
      <c r="A196" s="72"/>
      <c r="B196" s="69"/>
      <c r="C196" s="70">
        <v>1</v>
      </c>
      <c r="D196" s="143" t="s">
        <v>54</v>
      </c>
      <c r="E196" s="79" t="s">
        <v>9</v>
      </c>
      <c r="F196" s="26">
        <v>1</v>
      </c>
      <c r="G196" s="104"/>
      <c r="H196" s="81">
        <f>G196*F196</f>
        <v>0</v>
      </c>
      <c r="I196" s="105"/>
      <c r="Q196" s="213">
        <f t="shared" ref="Q196" si="71">H196*100%</f>
        <v>0</v>
      </c>
      <c r="R196" s="213">
        <f t="shared" ref="R196" si="72">H196*0%</f>
        <v>0</v>
      </c>
    </row>
    <row r="197" spans="1:20" s="14" customFormat="1" ht="24.95" customHeight="1" x14ac:dyDescent="0.2">
      <c r="A197" s="72"/>
      <c r="B197" s="67"/>
      <c r="C197" s="70"/>
      <c r="D197" s="145"/>
      <c r="E197" s="79"/>
      <c r="F197" s="26"/>
      <c r="G197" s="104"/>
      <c r="H197" s="81"/>
      <c r="I197" s="105"/>
      <c r="Q197" s="144"/>
      <c r="R197" s="144"/>
    </row>
    <row r="198" spans="1:20" s="14" customFormat="1" ht="24.95" customHeight="1" x14ac:dyDescent="0.2">
      <c r="A198" s="72"/>
      <c r="B198" s="67">
        <v>3</v>
      </c>
      <c r="C198" s="68"/>
      <c r="D198" s="145" t="s">
        <v>29</v>
      </c>
      <c r="E198" s="79"/>
      <c r="F198" s="26"/>
      <c r="G198" s="104"/>
      <c r="H198" s="81"/>
      <c r="I198" s="105"/>
      <c r="Q198" s="144"/>
      <c r="R198" s="144"/>
    </row>
    <row r="199" spans="1:20" s="14" customFormat="1" ht="24.95" customHeight="1" x14ac:dyDescent="0.2">
      <c r="A199" s="157"/>
      <c r="B199" s="69"/>
      <c r="C199" s="70"/>
      <c r="D199" s="143"/>
      <c r="E199" s="79"/>
      <c r="F199" s="26"/>
      <c r="G199" s="104"/>
      <c r="H199" s="81"/>
      <c r="I199" s="105"/>
      <c r="Q199" s="144"/>
      <c r="R199" s="144"/>
    </row>
    <row r="200" spans="1:20" s="14" customFormat="1" ht="24.95" customHeight="1" x14ac:dyDescent="0.2">
      <c r="A200" s="257" t="s">
        <v>88</v>
      </c>
      <c r="B200" s="258"/>
      <c r="C200" s="258"/>
      <c r="D200" s="258"/>
      <c r="E200" s="80"/>
      <c r="F200" s="28"/>
      <c r="G200" s="30"/>
      <c r="H200" s="32">
        <f>SUM(H186:H199)</f>
        <v>0</v>
      </c>
      <c r="I200" s="105"/>
      <c r="Q200" s="193">
        <f>SUM(Q186:Q199)</f>
        <v>0</v>
      </c>
      <c r="R200" s="193">
        <f>SUM(R186:R199)</f>
        <v>0</v>
      </c>
      <c r="S200" s="218" t="s">
        <v>109</v>
      </c>
      <c r="T200" s="218">
        <f>SUM(Q200:R200)</f>
        <v>0</v>
      </c>
    </row>
    <row r="201" spans="1:20" s="14" customFormat="1" ht="24.95" customHeight="1" x14ac:dyDescent="0.2">
      <c r="A201" s="155">
        <v>11</v>
      </c>
      <c r="B201" s="4"/>
      <c r="C201" s="5"/>
      <c r="D201" s="83" t="s">
        <v>53</v>
      </c>
      <c r="E201" s="75"/>
      <c r="F201" s="29"/>
      <c r="G201" s="7"/>
      <c r="H201" s="8"/>
      <c r="I201" s="105"/>
      <c r="Q201" s="144"/>
      <c r="R201" s="144"/>
    </row>
    <row r="202" spans="1:20" s="14" customFormat="1" ht="24.75" customHeight="1" x14ac:dyDescent="0.2">
      <c r="A202" s="156"/>
      <c r="B202" s="67">
        <v>1</v>
      </c>
      <c r="C202" s="68"/>
      <c r="D202" s="145" t="s">
        <v>107</v>
      </c>
      <c r="E202" s="79"/>
      <c r="F202" s="26"/>
      <c r="G202" s="104"/>
      <c r="H202" s="81"/>
      <c r="I202" s="105"/>
      <c r="Q202" s="144"/>
      <c r="R202" s="144"/>
    </row>
    <row r="203" spans="1:20" s="14" customFormat="1" ht="24.95" customHeight="1" x14ac:dyDescent="0.2">
      <c r="A203" s="157"/>
      <c r="B203" s="67"/>
      <c r="C203" s="70">
        <v>1</v>
      </c>
      <c r="D203" s="143" t="s">
        <v>128</v>
      </c>
      <c r="E203" s="79" t="s">
        <v>32</v>
      </c>
      <c r="F203" s="26">
        <v>640</v>
      </c>
      <c r="G203" s="104"/>
      <c r="H203" s="81">
        <f>F203*G203</f>
        <v>0</v>
      </c>
      <c r="I203" s="105"/>
      <c r="Q203" s="213">
        <f>H203*100%</f>
        <v>0</v>
      </c>
      <c r="R203" s="213">
        <f>H203*0%</f>
        <v>0</v>
      </c>
    </row>
    <row r="204" spans="1:20" s="14" customFormat="1" ht="24.95" customHeight="1" x14ac:dyDescent="0.2">
      <c r="A204" s="157"/>
      <c r="B204" s="67"/>
      <c r="C204" s="70">
        <v>2</v>
      </c>
      <c r="D204" s="143" t="s">
        <v>129</v>
      </c>
      <c r="E204" s="79" t="s">
        <v>32</v>
      </c>
      <c r="F204" s="26">
        <f>F203</f>
        <v>640</v>
      </c>
      <c r="G204" s="104"/>
      <c r="H204" s="81">
        <f t="shared" ref="H204:H208" si="73">F204*G204</f>
        <v>0</v>
      </c>
      <c r="I204" s="105"/>
      <c r="Q204" s="213">
        <f t="shared" ref="Q204:Q211" si="74">H204*100%</f>
        <v>0</v>
      </c>
      <c r="R204" s="213">
        <f t="shared" ref="R204:R211" si="75">H204*0%</f>
        <v>0</v>
      </c>
    </row>
    <row r="205" spans="1:20" s="14" customFormat="1" ht="24.95" customHeight="1" x14ac:dyDescent="0.2">
      <c r="A205" s="157"/>
      <c r="B205" s="67"/>
      <c r="C205" s="70">
        <v>3</v>
      </c>
      <c r="D205" s="143" t="s">
        <v>127</v>
      </c>
      <c r="E205" s="79" t="s">
        <v>32</v>
      </c>
      <c r="F205" s="26">
        <f>F203</f>
        <v>640</v>
      </c>
      <c r="G205" s="104"/>
      <c r="H205" s="81">
        <f t="shared" si="73"/>
        <v>0</v>
      </c>
      <c r="I205" s="105"/>
      <c r="Q205" s="213">
        <f t="shared" si="74"/>
        <v>0</v>
      </c>
      <c r="R205" s="213">
        <f t="shared" si="75"/>
        <v>0</v>
      </c>
    </row>
    <row r="206" spans="1:20" s="14" customFormat="1" ht="24.95" customHeight="1" x14ac:dyDescent="0.2">
      <c r="A206" s="157"/>
      <c r="B206" s="67"/>
      <c r="C206" s="70">
        <v>4</v>
      </c>
      <c r="D206" s="143" t="s">
        <v>130</v>
      </c>
      <c r="E206" s="79" t="s">
        <v>32</v>
      </c>
      <c r="F206" s="26">
        <f>F203</f>
        <v>640</v>
      </c>
      <c r="G206" s="104"/>
      <c r="H206" s="81">
        <f t="shared" si="73"/>
        <v>0</v>
      </c>
      <c r="I206" s="105"/>
      <c r="Q206" s="213">
        <f t="shared" si="74"/>
        <v>0</v>
      </c>
      <c r="R206" s="213">
        <f t="shared" si="75"/>
        <v>0</v>
      </c>
    </row>
    <row r="207" spans="1:20" s="14" customFormat="1" ht="24.95" customHeight="1" x14ac:dyDescent="0.2">
      <c r="A207" s="157"/>
      <c r="B207" s="67"/>
      <c r="C207" s="70">
        <v>5</v>
      </c>
      <c r="D207" s="143" t="s">
        <v>187</v>
      </c>
      <c r="E207" s="79" t="s">
        <v>38</v>
      </c>
      <c r="F207" s="26">
        <v>52</v>
      </c>
      <c r="G207" s="104"/>
      <c r="H207" s="81">
        <f t="shared" si="73"/>
        <v>0</v>
      </c>
      <c r="I207" s="105"/>
      <c r="Q207" s="213">
        <f t="shared" si="74"/>
        <v>0</v>
      </c>
      <c r="R207" s="213">
        <f t="shared" si="75"/>
        <v>0</v>
      </c>
    </row>
    <row r="208" spans="1:20" s="14" customFormat="1" ht="24.95" customHeight="1" x14ac:dyDescent="0.2">
      <c r="A208" s="157"/>
      <c r="B208" s="67"/>
      <c r="C208" s="70">
        <v>6</v>
      </c>
      <c r="D208" s="143" t="s">
        <v>188</v>
      </c>
      <c r="E208" s="79" t="s">
        <v>9</v>
      </c>
      <c r="F208" s="26">
        <v>1</v>
      </c>
      <c r="G208" s="104"/>
      <c r="H208" s="81">
        <f t="shared" si="73"/>
        <v>0</v>
      </c>
      <c r="I208" s="105"/>
      <c r="Q208" s="213"/>
      <c r="R208" s="213"/>
    </row>
    <row r="209" spans="1:20" s="14" customFormat="1" ht="24.95" customHeight="1" x14ac:dyDescent="0.2">
      <c r="A209" s="157"/>
      <c r="B209" s="67"/>
      <c r="C209" s="70"/>
      <c r="D209" s="143"/>
      <c r="E209" s="79"/>
      <c r="F209" s="26"/>
      <c r="G209" s="104"/>
      <c r="H209" s="81"/>
      <c r="I209" s="218"/>
      <c r="Q209" s="213"/>
      <c r="R209" s="213"/>
    </row>
    <row r="210" spans="1:20" s="14" customFormat="1" ht="24.95" customHeight="1" x14ac:dyDescent="0.2">
      <c r="A210" s="157"/>
      <c r="B210" s="67">
        <v>2</v>
      </c>
      <c r="C210" s="70"/>
      <c r="D210" s="145" t="s">
        <v>55</v>
      </c>
      <c r="E210" s="79"/>
      <c r="F210" s="26"/>
      <c r="G210" s="104"/>
      <c r="H210" s="81"/>
      <c r="I210" s="105"/>
      <c r="Q210" s="213"/>
      <c r="R210" s="213"/>
    </row>
    <row r="211" spans="1:20" s="14" customFormat="1" ht="24.95" customHeight="1" x14ac:dyDescent="0.2">
      <c r="A211" s="157"/>
      <c r="B211" s="67"/>
      <c r="C211" s="70">
        <v>1</v>
      </c>
      <c r="D211" s="143" t="s">
        <v>54</v>
      </c>
      <c r="E211" s="79" t="s">
        <v>9</v>
      </c>
      <c r="F211" s="26">
        <v>1</v>
      </c>
      <c r="G211" s="104"/>
      <c r="H211" s="81">
        <f>G211*F211</f>
        <v>0</v>
      </c>
      <c r="I211" s="105"/>
      <c r="Q211" s="213">
        <f t="shared" si="74"/>
        <v>0</v>
      </c>
      <c r="R211" s="213">
        <f t="shared" si="75"/>
        <v>0</v>
      </c>
    </row>
    <row r="212" spans="1:20" s="14" customFormat="1" ht="24.95" customHeight="1" x14ac:dyDescent="0.2">
      <c r="A212" s="157"/>
      <c r="B212" s="67"/>
      <c r="C212" s="70"/>
      <c r="D212" s="143"/>
      <c r="E212" s="79"/>
      <c r="F212" s="26"/>
      <c r="G212" s="18"/>
      <c r="H212" s="19"/>
      <c r="I212" s="105"/>
      <c r="Q212" s="144"/>
      <c r="R212" s="144"/>
    </row>
    <row r="213" spans="1:20" s="10" customFormat="1" ht="24.75" customHeight="1" x14ac:dyDescent="0.2">
      <c r="A213" s="22"/>
      <c r="B213" s="67">
        <v>3</v>
      </c>
      <c r="C213" s="68"/>
      <c r="D213" s="145" t="s">
        <v>29</v>
      </c>
      <c r="E213" s="79"/>
      <c r="F213" s="26"/>
      <c r="G213" s="18"/>
      <c r="H213" s="81"/>
      <c r="I213" s="202"/>
      <c r="Q213" s="199"/>
      <c r="R213" s="199"/>
    </row>
    <row r="214" spans="1:20" s="10" customFormat="1" ht="24.95" customHeight="1" x14ac:dyDescent="0.2">
      <c r="A214" s="156"/>
      <c r="B214" s="11"/>
      <c r="C214" s="12"/>
      <c r="D214" s="145"/>
      <c r="E214" s="103"/>
      <c r="F214" s="26"/>
      <c r="G214" s="18"/>
      <c r="H214" s="19"/>
      <c r="I214" s="202"/>
      <c r="Q214" s="199"/>
      <c r="R214" s="199"/>
    </row>
    <row r="215" spans="1:20" s="10" customFormat="1" ht="24.95" customHeight="1" x14ac:dyDescent="0.2">
      <c r="A215" s="255" t="s">
        <v>89</v>
      </c>
      <c r="B215" s="256"/>
      <c r="C215" s="256"/>
      <c r="D215" s="256"/>
      <c r="E215" s="77"/>
      <c r="F215" s="28"/>
      <c r="G215" s="15"/>
      <c r="H215" s="16">
        <f>SUM(H201:H214)</f>
        <v>0</v>
      </c>
      <c r="I215" s="202"/>
      <c r="Q215" s="194">
        <f>SUM(Q201:Q214)</f>
        <v>0</v>
      </c>
      <c r="R215" s="194">
        <f>SUM(R201:R214)</f>
        <v>0</v>
      </c>
      <c r="S215" s="202" t="s">
        <v>109</v>
      </c>
      <c r="T215" s="202">
        <f>SUM(Q215:R215)</f>
        <v>0</v>
      </c>
    </row>
    <row r="216" spans="1:20" s="10" customFormat="1" ht="24.95" customHeight="1" x14ac:dyDescent="0.2">
      <c r="A216" s="107"/>
      <c r="B216" s="107"/>
      <c r="C216" s="107"/>
      <c r="D216" s="108"/>
      <c r="E216" s="109"/>
      <c r="F216" s="110"/>
      <c r="G216" s="111"/>
      <c r="H216" s="112"/>
      <c r="I216" s="204"/>
    </row>
    <row r="217" spans="1:20" s="10" customFormat="1" ht="24.95" customHeight="1" x14ac:dyDescent="0.2">
      <c r="A217" s="113"/>
      <c r="B217" s="114"/>
      <c r="C217" s="114"/>
      <c r="D217" s="115"/>
      <c r="E217" s="116"/>
      <c r="F217" s="117"/>
      <c r="G217" s="118" t="s">
        <v>70</v>
      </c>
      <c r="H217" s="119">
        <f>H14+H31+H51+H95+H112+H128+H139+H174+H185+H200+H215</f>
        <v>0</v>
      </c>
      <c r="I217" s="204"/>
      <c r="P217" s="10" t="s">
        <v>70</v>
      </c>
      <c r="Q217" s="10" t="e">
        <f>Q14+Q31+Q51+Q95+Q112+Q128+Q139+Q174+Q185+Q200+Q215+#REF!</f>
        <v>#DIV/0!</v>
      </c>
      <c r="R217" s="10" t="e">
        <f>R14+R31+R51+R95+R112+R128+R139+R174+R185+R200+R215+#REF!</f>
        <v>#DIV/0!</v>
      </c>
    </row>
    <row r="218" spans="1:20" s="10" customFormat="1" ht="24.95" customHeight="1" x14ac:dyDescent="0.2">
      <c r="A218" s="120"/>
      <c r="B218" s="113"/>
      <c r="C218" s="120"/>
      <c r="D218" s="121"/>
      <c r="E218" s="122"/>
      <c r="F218" s="117"/>
      <c r="G218" s="123"/>
      <c r="H218" s="119"/>
      <c r="I218" s="204"/>
    </row>
    <row r="219" spans="1:20" s="10" customFormat="1" ht="24.95" customHeight="1" x14ac:dyDescent="0.2">
      <c r="A219" s="120"/>
      <c r="B219" s="113"/>
      <c r="C219" s="120"/>
      <c r="D219" s="124"/>
      <c r="E219" s="122"/>
      <c r="F219" s="123"/>
      <c r="G219" s="123"/>
      <c r="H219" s="119"/>
      <c r="I219" s="204"/>
      <c r="P219" s="202" t="s">
        <v>92</v>
      </c>
      <c r="Q219" s="202" t="e">
        <f>Q217+R217</f>
        <v>#DIV/0!</v>
      </c>
    </row>
    <row r="220" spans="1:20" s="14" customFormat="1" ht="24.95" customHeight="1" x14ac:dyDescent="0.2">
      <c r="A220" s="120"/>
      <c r="B220" s="113"/>
      <c r="C220" s="120"/>
      <c r="D220" s="124"/>
      <c r="E220" s="122"/>
      <c r="F220" s="123"/>
      <c r="G220" s="123"/>
      <c r="H220" s="119"/>
      <c r="I220" s="105"/>
    </row>
    <row r="221" spans="1:20" s="14" customFormat="1" ht="24.95" customHeight="1" x14ac:dyDescent="0.2">
      <c r="A221" s="120"/>
      <c r="B221" s="113"/>
      <c r="C221" s="120"/>
      <c r="D221" s="124"/>
      <c r="E221" s="122"/>
      <c r="F221" s="123"/>
      <c r="G221" s="123"/>
      <c r="H221" s="119"/>
      <c r="I221" s="105"/>
    </row>
    <row r="222" spans="1:20" s="9" customFormat="1" ht="24.95" customHeight="1" x14ac:dyDescent="0.2">
      <c r="A222" s="120"/>
      <c r="B222" s="113"/>
      <c r="C222" s="120"/>
      <c r="D222" s="124"/>
      <c r="E222" s="122"/>
      <c r="F222" s="123"/>
      <c r="G222" s="123"/>
      <c r="H222" s="119"/>
      <c r="I222" s="163"/>
    </row>
    <row r="223" spans="1:20" s="9" customFormat="1" ht="25.5" customHeight="1" x14ac:dyDescent="0.2">
      <c r="A223" s="120"/>
      <c r="B223" s="120"/>
      <c r="C223" s="120"/>
      <c r="D223" s="124"/>
      <c r="E223" s="122"/>
      <c r="F223" s="123"/>
      <c r="G223" s="123"/>
      <c r="H223" s="119"/>
      <c r="I223" s="163"/>
    </row>
    <row r="224" spans="1:20" s="10" customFormat="1" ht="24.95" customHeight="1" x14ac:dyDescent="0.2">
      <c r="A224" s="120"/>
      <c r="B224" s="113"/>
      <c r="C224" s="120"/>
      <c r="D224" s="115"/>
      <c r="E224" s="122"/>
      <c r="F224" s="123"/>
      <c r="G224" s="123"/>
      <c r="H224" s="119"/>
      <c r="I224" s="202"/>
    </row>
    <row r="225" spans="1:9" s="10" customFormat="1" ht="24.95" customHeight="1" x14ac:dyDescent="0.2">
      <c r="A225" s="120"/>
      <c r="B225" s="120"/>
      <c r="C225" s="120"/>
      <c r="D225" s="124"/>
      <c r="E225" s="122"/>
      <c r="F225" s="123"/>
      <c r="G225" s="123"/>
      <c r="H225" s="119"/>
      <c r="I225" s="202"/>
    </row>
    <row r="226" spans="1:9" s="10" customFormat="1" ht="24.95" customHeight="1" x14ac:dyDescent="0.2">
      <c r="A226" s="120"/>
      <c r="B226" s="120"/>
      <c r="C226" s="120"/>
      <c r="D226" s="124"/>
      <c r="E226" s="122"/>
      <c r="F226" s="123"/>
      <c r="G226" s="123"/>
      <c r="H226" s="119"/>
      <c r="I226" s="202"/>
    </row>
    <row r="227" spans="1:9" s="10" customFormat="1" ht="24.95" customHeight="1" x14ac:dyDescent="0.2">
      <c r="A227" s="113"/>
      <c r="B227" s="120"/>
      <c r="C227" s="120"/>
      <c r="D227" s="124"/>
      <c r="E227" s="122"/>
      <c r="F227" s="123"/>
      <c r="G227" s="123"/>
      <c r="H227" s="119"/>
      <c r="I227" s="202"/>
    </row>
    <row r="228" spans="1:9" s="10" customFormat="1" ht="24.95" customHeight="1" x14ac:dyDescent="0.2">
      <c r="A228" s="113"/>
      <c r="B228" s="120"/>
      <c r="C228" s="120"/>
      <c r="D228" s="124"/>
      <c r="E228" s="122"/>
      <c r="F228" s="123"/>
      <c r="G228" s="123"/>
      <c r="H228" s="119"/>
      <c r="I228" s="202"/>
    </row>
    <row r="229" spans="1:9" s="10" customFormat="1" ht="24.75" customHeight="1" x14ac:dyDescent="0.2">
      <c r="A229" s="120"/>
      <c r="B229" s="125"/>
      <c r="C229" s="125"/>
      <c r="D229" s="124"/>
      <c r="E229" s="122"/>
      <c r="F229" s="123"/>
      <c r="G229" s="123"/>
      <c r="H229" s="119"/>
      <c r="I229" s="202"/>
    </row>
    <row r="230" spans="1:9" s="10" customFormat="1" ht="24.95" customHeight="1" x14ac:dyDescent="0.2">
      <c r="A230" s="120"/>
      <c r="B230" s="113"/>
      <c r="C230" s="120"/>
      <c r="D230" s="124"/>
      <c r="E230" s="116"/>
      <c r="F230" s="117"/>
      <c r="G230" s="117"/>
      <c r="H230" s="126"/>
      <c r="I230" s="202"/>
    </row>
    <row r="231" spans="1:9" s="10" customFormat="1" ht="24.95" customHeight="1" x14ac:dyDescent="0.2">
      <c r="A231" s="120"/>
      <c r="B231" s="120"/>
      <c r="C231" s="120"/>
      <c r="D231" s="124"/>
      <c r="E231" s="122"/>
      <c r="F231" s="123"/>
      <c r="G231" s="123"/>
      <c r="H231" s="119"/>
      <c r="I231" s="202"/>
    </row>
    <row r="232" spans="1:9" s="10" customFormat="1" ht="24.95" customHeight="1" x14ac:dyDescent="0.2">
      <c r="A232" s="113"/>
      <c r="B232" s="120"/>
      <c r="C232" s="120"/>
      <c r="D232" s="124"/>
      <c r="E232" s="122"/>
      <c r="F232" s="123"/>
      <c r="G232" s="117"/>
      <c r="H232" s="119"/>
      <c r="I232" s="202"/>
    </row>
    <row r="233" spans="1:9" s="10" customFormat="1" ht="24.95" customHeight="1" x14ac:dyDescent="0.2">
      <c r="A233" s="120"/>
      <c r="B233" s="120"/>
      <c r="C233" s="120"/>
      <c r="D233" s="127"/>
      <c r="E233" s="122"/>
      <c r="F233" s="123"/>
      <c r="G233" s="123"/>
      <c r="H233" s="119"/>
      <c r="I233" s="202"/>
    </row>
    <row r="234" spans="1:9" s="10" customFormat="1" ht="24.95" customHeight="1" x14ac:dyDescent="0.2">
      <c r="A234" s="120"/>
      <c r="B234" s="120"/>
      <c r="C234" s="120"/>
      <c r="D234" s="124"/>
      <c r="E234" s="122"/>
      <c r="F234" s="128"/>
      <c r="G234" s="123"/>
      <c r="H234" s="119"/>
      <c r="I234" s="202"/>
    </row>
    <row r="235" spans="1:9" s="10" customFormat="1" ht="24.95" customHeight="1" x14ac:dyDescent="0.2">
      <c r="A235" s="120"/>
      <c r="B235" s="120"/>
      <c r="C235" s="120"/>
      <c r="D235" s="127"/>
      <c r="E235" s="122"/>
      <c r="F235" s="123"/>
      <c r="G235" s="123"/>
      <c r="H235" s="119"/>
      <c r="I235" s="202"/>
    </row>
    <row r="236" spans="1:9" s="10" customFormat="1" ht="24.95" customHeight="1" x14ac:dyDescent="0.2">
      <c r="A236" s="120"/>
      <c r="B236" s="120"/>
      <c r="C236" s="120"/>
      <c r="D236" s="124"/>
      <c r="E236" s="122"/>
      <c r="F236" s="128"/>
      <c r="G236" s="123"/>
      <c r="H236" s="119"/>
      <c r="I236" s="202"/>
    </row>
    <row r="237" spans="1:9" s="10" customFormat="1" ht="24.95" customHeight="1" x14ac:dyDescent="0.2">
      <c r="A237" s="120"/>
      <c r="B237" s="120"/>
      <c r="C237" s="120"/>
      <c r="D237" s="124"/>
      <c r="E237" s="122"/>
      <c r="F237" s="128"/>
      <c r="G237" s="123"/>
      <c r="H237" s="119"/>
      <c r="I237" s="202"/>
    </row>
    <row r="238" spans="1:9" s="10" customFormat="1" ht="28.5" customHeight="1" x14ac:dyDescent="0.2">
      <c r="A238" s="120"/>
      <c r="B238" s="120"/>
      <c r="C238" s="120"/>
      <c r="D238" s="124"/>
      <c r="E238" s="122"/>
      <c r="F238" s="128"/>
      <c r="G238" s="123"/>
      <c r="H238" s="119"/>
      <c r="I238" s="202"/>
    </row>
    <row r="239" spans="1:9" s="10" customFormat="1" ht="24.95" customHeight="1" x14ac:dyDescent="0.2">
      <c r="A239" s="113"/>
      <c r="B239" s="113"/>
      <c r="C239" s="113"/>
      <c r="D239" s="129"/>
      <c r="E239" s="122"/>
      <c r="F239" s="123"/>
      <c r="G239" s="117"/>
      <c r="H239" s="119"/>
      <c r="I239" s="202"/>
    </row>
    <row r="240" spans="1:9" s="10" customFormat="1" ht="24.75" customHeight="1" x14ac:dyDescent="0.2">
      <c r="A240" s="113"/>
      <c r="B240" s="113"/>
      <c r="C240" s="113"/>
      <c r="D240" s="129"/>
      <c r="E240" s="122"/>
      <c r="F240" s="123"/>
      <c r="G240" s="117"/>
      <c r="H240" s="119"/>
      <c r="I240" s="202"/>
    </row>
    <row r="241" spans="1:9" s="10" customFormat="1" ht="24.75" customHeight="1" x14ac:dyDescent="0.2">
      <c r="A241" s="261"/>
      <c r="B241" s="261"/>
      <c r="C241" s="261"/>
      <c r="D241" s="261"/>
      <c r="E241" s="130"/>
      <c r="F241" s="131"/>
      <c r="G241" s="132"/>
      <c r="H241" s="133"/>
      <c r="I241" s="202"/>
    </row>
    <row r="242" spans="1:9" s="10" customFormat="1" ht="24.75" customHeight="1" x14ac:dyDescent="0.2">
      <c r="A242" s="107"/>
      <c r="B242" s="107"/>
      <c r="C242" s="107"/>
      <c r="D242" s="134"/>
      <c r="E242" s="109"/>
      <c r="F242" s="110"/>
      <c r="G242" s="111"/>
      <c r="H242" s="112"/>
      <c r="I242" s="202"/>
    </row>
    <row r="243" spans="1:9" s="10" customFormat="1" ht="24.75" customHeight="1" x14ac:dyDescent="0.2">
      <c r="A243" s="113"/>
      <c r="B243" s="114"/>
      <c r="C243" s="114"/>
      <c r="D243" s="115"/>
      <c r="E243" s="116"/>
      <c r="F243" s="117"/>
      <c r="G243" s="118"/>
      <c r="H243" s="119"/>
      <c r="I243" s="202"/>
    </row>
    <row r="244" spans="1:9" s="10" customFormat="1" ht="24.75" customHeight="1" x14ac:dyDescent="0.2">
      <c r="A244" s="120"/>
      <c r="B244" s="113"/>
      <c r="C244" s="113"/>
      <c r="D244" s="115"/>
      <c r="E244" s="116"/>
      <c r="F244" s="117"/>
      <c r="G244" s="123"/>
      <c r="H244" s="119"/>
      <c r="I244" s="202"/>
    </row>
    <row r="245" spans="1:9" s="10" customFormat="1" ht="24.95" customHeight="1" x14ac:dyDescent="0.2">
      <c r="A245" s="120"/>
      <c r="B245" s="114"/>
      <c r="C245" s="125"/>
      <c r="D245" s="124"/>
      <c r="E245" s="116"/>
      <c r="F245" s="117"/>
      <c r="G245" s="123"/>
      <c r="H245" s="119"/>
      <c r="I245" s="202"/>
    </row>
    <row r="246" spans="1:9" s="10" customFormat="1" ht="24.95" customHeight="1" x14ac:dyDescent="0.2">
      <c r="A246" s="120"/>
      <c r="B246" s="113"/>
      <c r="C246" s="120"/>
      <c r="D246" s="135"/>
      <c r="E246" s="122"/>
      <c r="F246" s="123"/>
      <c r="G246" s="123"/>
      <c r="H246" s="119"/>
      <c r="I246" s="202"/>
    </row>
    <row r="247" spans="1:9" s="10" customFormat="1" ht="24.95" customHeight="1" x14ac:dyDescent="0.2">
      <c r="A247" s="120"/>
      <c r="B247" s="113"/>
      <c r="C247" s="120"/>
      <c r="D247" s="135"/>
      <c r="E247" s="122"/>
      <c r="F247" s="123"/>
      <c r="G247" s="123"/>
      <c r="H247" s="119"/>
      <c r="I247" s="202"/>
    </row>
    <row r="248" spans="1:9" s="10" customFormat="1" ht="24.95" customHeight="1" x14ac:dyDescent="0.2">
      <c r="A248" s="120"/>
      <c r="B248" s="113"/>
      <c r="C248" s="120"/>
      <c r="D248" s="135"/>
      <c r="E248" s="122"/>
      <c r="F248" s="123"/>
      <c r="G248" s="123"/>
      <c r="H248" s="119"/>
      <c r="I248" s="202"/>
    </row>
    <row r="249" spans="1:9" s="10" customFormat="1" ht="24.95" customHeight="1" x14ac:dyDescent="0.2">
      <c r="A249" s="120"/>
      <c r="B249" s="120"/>
      <c r="C249" s="120"/>
      <c r="D249" s="124"/>
      <c r="E249" s="122"/>
      <c r="F249" s="123"/>
      <c r="G249" s="123"/>
      <c r="H249" s="119"/>
      <c r="I249" s="202"/>
    </row>
    <row r="250" spans="1:9" s="10" customFormat="1" ht="24.95" customHeight="1" x14ac:dyDescent="0.2">
      <c r="A250" s="120"/>
      <c r="B250" s="113"/>
      <c r="C250" s="120"/>
      <c r="D250" s="121"/>
      <c r="E250" s="122"/>
      <c r="F250" s="123"/>
      <c r="G250" s="123"/>
      <c r="H250" s="119"/>
      <c r="I250" s="202"/>
    </row>
    <row r="251" spans="1:9" s="10" customFormat="1" ht="24.95" customHeight="1" x14ac:dyDescent="0.2">
      <c r="A251" s="120"/>
      <c r="B251" s="120"/>
      <c r="C251" s="120"/>
      <c r="D251" s="135"/>
      <c r="E251" s="122"/>
      <c r="F251" s="123"/>
      <c r="G251" s="123"/>
      <c r="H251" s="119"/>
      <c r="I251" s="202"/>
    </row>
    <row r="252" spans="1:9" s="10" customFormat="1" ht="24.95" customHeight="1" x14ac:dyDescent="0.2">
      <c r="A252" s="120"/>
      <c r="B252" s="120"/>
      <c r="C252" s="120"/>
      <c r="D252" s="135"/>
      <c r="E252" s="122"/>
      <c r="F252" s="123"/>
      <c r="G252" s="123"/>
      <c r="H252" s="119"/>
      <c r="I252" s="202"/>
    </row>
    <row r="253" spans="1:9" s="10" customFormat="1" ht="24.95" customHeight="1" x14ac:dyDescent="0.2">
      <c r="A253" s="113"/>
      <c r="B253" s="120"/>
      <c r="C253" s="120"/>
      <c r="D253" s="135"/>
      <c r="E253" s="122"/>
      <c r="F253" s="123"/>
      <c r="G253" s="123"/>
      <c r="H253" s="119"/>
      <c r="I253" s="202"/>
    </row>
    <row r="254" spans="1:9" s="10" customFormat="1" ht="24.95" customHeight="1" x14ac:dyDescent="0.2">
      <c r="A254" s="113"/>
      <c r="B254" s="120"/>
      <c r="C254" s="120"/>
      <c r="D254" s="135"/>
      <c r="E254" s="122"/>
      <c r="F254" s="123"/>
      <c r="G254" s="123"/>
      <c r="H254" s="119"/>
      <c r="I254" s="202"/>
    </row>
    <row r="255" spans="1:9" s="10" customFormat="1" ht="24.95" customHeight="1" x14ac:dyDescent="0.2">
      <c r="A255" s="120"/>
      <c r="B255" s="125"/>
      <c r="C255" s="125"/>
      <c r="D255" s="135"/>
      <c r="E255" s="122"/>
      <c r="F255" s="123"/>
      <c r="G255" s="123"/>
      <c r="H255" s="119"/>
      <c r="I255" s="202"/>
    </row>
    <row r="256" spans="1:9" s="10" customFormat="1" ht="24.95" customHeight="1" x14ac:dyDescent="0.2">
      <c r="A256" s="120"/>
      <c r="B256" s="113"/>
      <c r="C256" s="120"/>
      <c r="D256" s="124"/>
      <c r="E256" s="116"/>
      <c r="F256" s="117"/>
      <c r="G256" s="117"/>
      <c r="H256" s="126"/>
      <c r="I256" s="202"/>
    </row>
    <row r="257" spans="1:9" s="10" customFormat="1" ht="24.95" customHeight="1" x14ac:dyDescent="0.2">
      <c r="A257" s="120"/>
      <c r="B257" s="120"/>
      <c r="C257" s="120"/>
      <c r="D257" s="127"/>
      <c r="E257" s="122"/>
      <c r="F257" s="123"/>
      <c r="G257" s="123"/>
      <c r="H257" s="119"/>
      <c r="I257" s="202"/>
    </row>
    <row r="258" spans="1:9" s="10" customFormat="1" ht="24.95" customHeight="1" x14ac:dyDescent="0.2">
      <c r="A258" s="113"/>
      <c r="B258" s="120"/>
      <c r="C258" s="120"/>
      <c r="D258" s="127"/>
      <c r="E258" s="122"/>
      <c r="F258" s="123"/>
      <c r="G258" s="117"/>
      <c r="H258" s="119"/>
      <c r="I258" s="202"/>
    </row>
    <row r="259" spans="1:9" s="10" customFormat="1" ht="24.95" customHeight="1" x14ac:dyDescent="0.2">
      <c r="A259" s="120"/>
      <c r="B259" s="120"/>
      <c r="C259" s="120"/>
      <c r="D259" s="127"/>
      <c r="E259" s="122"/>
      <c r="F259" s="123"/>
      <c r="G259" s="123"/>
      <c r="H259" s="119"/>
      <c r="I259" s="202"/>
    </row>
    <row r="260" spans="1:9" s="10" customFormat="1" ht="24.95" customHeight="1" x14ac:dyDescent="0.2">
      <c r="A260" s="120"/>
      <c r="B260" s="120"/>
      <c r="C260" s="120"/>
      <c r="D260" s="124"/>
      <c r="E260" s="122"/>
      <c r="F260" s="128"/>
      <c r="G260" s="123"/>
      <c r="H260" s="119"/>
      <c r="I260" s="202"/>
    </row>
    <row r="261" spans="1:9" s="10" customFormat="1" ht="24.95" customHeight="1" x14ac:dyDescent="0.2">
      <c r="A261" s="120"/>
      <c r="B261" s="120"/>
      <c r="C261" s="120"/>
      <c r="D261" s="127"/>
      <c r="E261" s="122"/>
      <c r="F261" s="123"/>
      <c r="G261" s="123"/>
      <c r="H261" s="119"/>
      <c r="I261" s="202"/>
    </row>
    <row r="262" spans="1:9" s="10" customFormat="1" ht="24.95" customHeight="1" x14ac:dyDescent="0.2">
      <c r="A262" s="120"/>
      <c r="B262" s="120"/>
      <c r="C262" s="120"/>
      <c r="D262" s="124"/>
      <c r="E262" s="122"/>
      <c r="F262" s="128"/>
      <c r="G262" s="123"/>
      <c r="H262" s="119"/>
      <c r="I262" s="202"/>
    </row>
    <row r="263" spans="1:9" s="10" customFormat="1" ht="24.95" customHeight="1" x14ac:dyDescent="0.2">
      <c r="A263" s="120"/>
      <c r="B263" s="120"/>
      <c r="C263" s="120"/>
      <c r="D263" s="124"/>
      <c r="E263" s="122"/>
      <c r="F263" s="128"/>
      <c r="G263" s="123"/>
      <c r="H263" s="119"/>
      <c r="I263" s="202"/>
    </row>
    <row r="264" spans="1:9" s="10" customFormat="1" ht="24.95" customHeight="1" x14ac:dyDescent="0.2">
      <c r="A264" s="120"/>
      <c r="B264" s="120"/>
      <c r="C264" s="120"/>
      <c r="D264" s="124"/>
      <c r="E264" s="122"/>
      <c r="F264" s="128"/>
      <c r="G264" s="123"/>
      <c r="H264" s="119"/>
      <c r="I264" s="202"/>
    </row>
    <row r="265" spans="1:9" s="10" customFormat="1" ht="24.95" customHeight="1" x14ac:dyDescent="0.2">
      <c r="A265" s="113"/>
      <c r="B265" s="113"/>
      <c r="C265" s="113"/>
      <c r="D265" s="129"/>
      <c r="E265" s="122"/>
      <c r="F265" s="123"/>
      <c r="G265" s="117"/>
      <c r="H265" s="119"/>
      <c r="I265" s="202"/>
    </row>
    <row r="266" spans="1:9" s="10" customFormat="1" ht="24.95" customHeight="1" x14ac:dyDescent="0.2">
      <c r="A266" s="113"/>
      <c r="B266" s="113"/>
      <c r="C266" s="113"/>
      <c r="D266" s="129"/>
      <c r="E266" s="122"/>
      <c r="F266" s="123"/>
      <c r="G266" s="117"/>
      <c r="H266" s="119"/>
      <c r="I266" s="202"/>
    </row>
    <row r="267" spans="1:9" s="10" customFormat="1" ht="24.95" customHeight="1" x14ac:dyDescent="0.2">
      <c r="A267" s="261"/>
      <c r="B267" s="261"/>
      <c r="C267" s="261"/>
      <c r="D267" s="261"/>
      <c r="E267" s="130"/>
      <c r="F267" s="131"/>
      <c r="G267" s="132"/>
      <c r="H267" s="133"/>
      <c r="I267" s="202"/>
    </row>
    <row r="268" spans="1:9" s="10" customFormat="1" ht="24.95" customHeight="1" x14ac:dyDescent="0.2">
      <c r="A268" s="136"/>
      <c r="B268" s="136"/>
      <c r="C268" s="136"/>
      <c r="D268" s="137"/>
      <c r="E268" s="109"/>
      <c r="F268" s="138"/>
      <c r="G268" s="139"/>
      <c r="I268" s="202"/>
    </row>
    <row r="269" spans="1:9" s="10" customFormat="1" ht="24.95" customHeight="1" x14ac:dyDescent="0.2">
      <c r="A269" s="136"/>
      <c r="B269" s="136"/>
      <c r="C269" s="136"/>
      <c r="D269" s="137"/>
      <c r="E269" s="109"/>
      <c r="F269" s="138"/>
      <c r="G269" s="139"/>
      <c r="I269" s="202"/>
    </row>
    <row r="270" spans="1:9" s="10" customFormat="1" ht="24.95" customHeight="1" x14ac:dyDescent="0.2">
      <c r="A270" s="136"/>
      <c r="B270" s="136"/>
      <c r="C270" s="136"/>
      <c r="D270" s="137"/>
      <c r="E270" s="109"/>
      <c r="F270" s="138"/>
      <c r="G270" s="139"/>
      <c r="I270" s="202"/>
    </row>
    <row r="271" spans="1:9" s="10" customFormat="1" ht="24.95" customHeight="1" x14ac:dyDescent="0.2">
      <c r="A271" s="136"/>
      <c r="B271" s="136"/>
      <c r="C271" s="136"/>
      <c r="D271" s="137"/>
      <c r="E271" s="109"/>
      <c r="F271" s="138"/>
      <c r="G271" s="139"/>
      <c r="I271" s="202"/>
    </row>
    <row r="272" spans="1:9" s="10" customFormat="1" ht="24.95" customHeight="1" x14ac:dyDescent="0.2">
      <c r="A272" s="136"/>
      <c r="B272" s="136"/>
      <c r="C272" s="136"/>
      <c r="D272" s="137"/>
      <c r="E272" s="109"/>
      <c r="F272" s="138"/>
      <c r="G272" s="139"/>
      <c r="I272" s="202"/>
    </row>
    <row r="273" spans="1:9" s="10" customFormat="1" ht="24.95" customHeight="1" x14ac:dyDescent="0.2">
      <c r="A273" s="136"/>
      <c r="B273" s="136"/>
      <c r="C273" s="136"/>
      <c r="D273" s="137"/>
      <c r="E273" s="109"/>
      <c r="F273" s="138"/>
      <c r="G273" s="139"/>
      <c r="I273" s="202"/>
    </row>
    <row r="274" spans="1:9" s="10" customFormat="1" ht="24.95" customHeight="1" x14ac:dyDescent="0.2">
      <c r="A274" s="136"/>
      <c r="B274" s="136"/>
      <c r="C274" s="136"/>
      <c r="D274" s="137"/>
      <c r="E274" s="109"/>
      <c r="F274" s="138"/>
      <c r="G274" s="139"/>
      <c r="I274" s="202"/>
    </row>
    <row r="275" spans="1:9" s="10" customFormat="1" ht="24.95" customHeight="1" x14ac:dyDescent="0.2">
      <c r="A275" s="136"/>
      <c r="B275" s="136"/>
      <c r="C275" s="136"/>
      <c r="D275" s="137"/>
      <c r="E275" s="109"/>
      <c r="F275" s="138"/>
      <c r="G275" s="139"/>
      <c r="I275" s="202"/>
    </row>
    <row r="276" spans="1:9" s="10" customFormat="1" ht="24.95" customHeight="1" x14ac:dyDescent="0.2">
      <c r="A276" s="136"/>
      <c r="B276" s="136"/>
      <c r="C276" s="136"/>
      <c r="D276" s="137"/>
      <c r="E276" s="109"/>
      <c r="F276" s="138"/>
      <c r="G276" s="139"/>
      <c r="I276" s="202"/>
    </row>
    <row r="277" spans="1:9" s="10" customFormat="1" ht="24.95" customHeight="1" x14ac:dyDescent="0.2">
      <c r="A277" s="136"/>
      <c r="B277" s="136"/>
      <c r="C277" s="136"/>
      <c r="D277" s="137"/>
      <c r="E277" s="109"/>
      <c r="F277" s="138"/>
      <c r="G277" s="139"/>
      <c r="I277" s="202"/>
    </row>
    <row r="278" spans="1:9" s="10" customFormat="1" ht="24.95" customHeight="1" x14ac:dyDescent="0.2">
      <c r="A278" s="136"/>
      <c r="B278" s="136"/>
      <c r="C278" s="136"/>
      <c r="D278" s="137"/>
      <c r="E278" s="109"/>
      <c r="F278" s="138"/>
      <c r="G278" s="139"/>
      <c r="I278" s="202"/>
    </row>
    <row r="279" spans="1:9" s="10" customFormat="1" ht="24.95" customHeight="1" x14ac:dyDescent="0.2">
      <c r="A279" s="136"/>
      <c r="B279" s="136"/>
      <c r="C279" s="136"/>
      <c r="D279" s="137"/>
      <c r="E279" s="109"/>
      <c r="F279" s="138"/>
      <c r="G279" s="139"/>
      <c r="I279" s="202"/>
    </row>
    <row r="280" spans="1:9" s="10" customFormat="1" ht="24.95" customHeight="1" x14ac:dyDescent="0.2">
      <c r="A280" s="136"/>
      <c r="B280" s="136"/>
      <c r="C280" s="136"/>
      <c r="D280" s="137"/>
      <c r="E280" s="109"/>
      <c r="F280" s="138"/>
      <c r="G280" s="139"/>
      <c r="I280" s="202"/>
    </row>
    <row r="281" spans="1:9" s="10" customFormat="1" ht="24.95" customHeight="1" x14ac:dyDescent="0.2">
      <c r="A281" s="136"/>
      <c r="B281" s="136"/>
      <c r="C281" s="136"/>
      <c r="D281" s="137"/>
      <c r="E281" s="109"/>
      <c r="F281" s="138"/>
      <c r="G281" s="139"/>
      <c r="I281" s="202"/>
    </row>
    <row r="282" spans="1:9" s="10" customFormat="1" ht="24.95" customHeight="1" x14ac:dyDescent="0.2">
      <c r="A282" s="136"/>
      <c r="B282" s="136"/>
      <c r="C282" s="136"/>
      <c r="D282" s="137"/>
      <c r="E282" s="109"/>
      <c r="F282" s="138"/>
      <c r="G282" s="139"/>
      <c r="I282" s="202"/>
    </row>
    <row r="283" spans="1:9" s="10" customFormat="1" ht="24.95" customHeight="1" x14ac:dyDescent="0.2">
      <c r="A283" s="23"/>
      <c r="B283" s="23"/>
      <c r="C283" s="23"/>
      <c r="D283" s="24"/>
      <c r="E283" s="74"/>
      <c r="F283" s="25"/>
      <c r="G283" s="3"/>
      <c r="H283" s="1"/>
      <c r="I283" s="202"/>
    </row>
    <row r="284" spans="1:9" s="10" customFormat="1" ht="24.95" customHeight="1" x14ac:dyDescent="0.2">
      <c r="A284" s="23"/>
      <c r="B284" s="23"/>
      <c r="C284" s="23"/>
      <c r="D284" s="24"/>
      <c r="E284" s="74"/>
      <c r="F284" s="25"/>
      <c r="G284" s="3"/>
      <c r="H284" s="1"/>
      <c r="I284" s="202"/>
    </row>
    <row r="285" spans="1:9" s="10" customFormat="1" ht="24.95" customHeight="1" x14ac:dyDescent="0.2">
      <c r="A285" s="23"/>
      <c r="B285" s="23"/>
      <c r="C285" s="23"/>
      <c r="D285" s="24"/>
      <c r="E285" s="74"/>
      <c r="F285" s="25"/>
      <c r="G285" s="3"/>
      <c r="H285" s="1"/>
      <c r="I285" s="202"/>
    </row>
    <row r="286" spans="1:9" s="10" customFormat="1" ht="24.95" customHeight="1" x14ac:dyDescent="0.2">
      <c r="A286" s="23"/>
      <c r="B286" s="23"/>
      <c r="C286" s="23"/>
      <c r="D286" s="24"/>
      <c r="E286" s="74"/>
      <c r="F286" s="25"/>
      <c r="G286" s="3"/>
      <c r="H286" s="1"/>
      <c r="I286" s="202"/>
    </row>
  </sheetData>
  <dataConsolidate/>
  <mergeCells count="19">
    <mergeCell ref="A215:D215"/>
    <mergeCell ref="A241:D241"/>
    <mergeCell ref="A267:D267"/>
    <mergeCell ref="A112:D112"/>
    <mergeCell ref="A128:D128"/>
    <mergeCell ref="D4:F4"/>
    <mergeCell ref="D5:F5"/>
    <mergeCell ref="A31:D31"/>
    <mergeCell ref="E31:F31"/>
    <mergeCell ref="A51:D51"/>
    <mergeCell ref="Q5:R5"/>
    <mergeCell ref="E128:F128"/>
    <mergeCell ref="A139:D139"/>
    <mergeCell ref="A174:D174"/>
    <mergeCell ref="A200:D200"/>
    <mergeCell ref="A95:D95"/>
    <mergeCell ref="A185:D185"/>
    <mergeCell ref="A77:D77"/>
    <mergeCell ref="A164:D164"/>
  </mergeCells>
  <pageMargins left="0.98425196850393704" right="0.39370078740157483" top="0.19685039370078741" bottom="0.39370078740157483" header="0.19685039370078741" footer="0.31496062992125984"/>
  <pageSetup paperSize="9" scale="86" fitToHeight="0" orientation="portrait" r:id="rId1"/>
  <headerFooter scaleWithDoc="0">
    <oddFooter>&amp;L&amp;8&amp;F 
&amp;D&amp;R&amp;"Verdana,Normal"&amp;8&amp;P af &amp;N</oddFooter>
  </headerFooter>
  <rowBreaks count="13" manualBreakCount="13">
    <brk id="14" max="7" man="1"/>
    <brk id="31" max="8" man="1"/>
    <brk id="51" max="8" man="1"/>
    <brk id="77" max="7" man="1"/>
    <brk id="95" max="8" man="1"/>
    <brk id="112" max="8" man="1"/>
    <brk id="128" max="8" man="1"/>
    <brk id="139" max="8" man="1"/>
    <brk id="164" max="7" man="1"/>
    <brk id="174" max="8" man="1"/>
    <brk id="185" max="7" man="1"/>
    <brk id="200" max="7" man="1"/>
    <brk id="215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3">
    <outlinePr summaryBelow="0" summaryRight="0"/>
    <pageSetUpPr fitToPage="1"/>
  </sheetPr>
  <dimension ref="A1:I99"/>
  <sheetViews>
    <sheetView showGridLines="0" view="pageBreakPreview" topLeftCell="A2" zoomScale="115" zoomScaleNormal="100" zoomScaleSheetLayoutView="115" workbookViewId="0">
      <selection activeCell="A29" sqref="A29"/>
    </sheetView>
  </sheetViews>
  <sheetFormatPr defaultColWidth="8.85546875" defaultRowHeight="24.95" customHeight="1" x14ac:dyDescent="0.2"/>
  <cols>
    <col min="1" max="3" width="3.7109375" style="23" customWidth="1"/>
    <col min="4" max="4" width="45.7109375" style="24" customWidth="1"/>
    <col min="5" max="5" width="6.7109375" style="74" customWidth="1"/>
    <col min="6" max="6" width="9.7109375" style="25" customWidth="1"/>
    <col min="7" max="7" width="9.7109375" style="3" customWidth="1"/>
    <col min="8" max="8" width="14.7109375" style="1" customWidth="1"/>
    <col min="9" max="11" width="8.85546875" style="1"/>
    <col min="12" max="12" width="10.5703125" style="1" bestFit="1" customWidth="1"/>
    <col min="13" max="16384" width="8.85546875" style="1"/>
  </cols>
  <sheetData>
    <row r="1" spans="1:9" ht="57" customHeight="1" x14ac:dyDescent="0.2"/>
    <row r="2" spans="1:9" ht="45" customHeight="1" x14ac:dyDescent="0.2">
      <c r="G2" s="34"/>
    </row>
    <row r="3" spans="1:9" ht="24.95" customHeight="1" x14ac:dyDescent="0.15">
      <c r="A3" s="84" t="s">
        <v>0</v>
      </c>
      <c r="B3" s="85"/>
      <c r="C3" s="85"/>
      <c r="D3" s="186" t="str">
        <f>'HP1-HP11'!D3</f>
        <v>Samsø Kommune</v>
      </c>
      <c r="E3" s="187"/>
      <c r="F3" s="188"/>
      <c r="G3" s="189" t="s">
        <v>1</v>
      </c>
      <c r="H3" s="191">
        <v>18004</v>
      </c>
    </row>
    <row r="4" spans="1:9" s="10" customFormat="1" ht="15" customHeight="1" x14ac:dyDescent="0.2">
      <c r="A4" s="86" t="s">
        <v>2</v>
      </c>
      <c r="B4" s="87"/>
      <c r="C4" s="87"/>
      <c r="D4" s="259" t="str">
        <f>'HP1-HP11'!D4:F4</f>
        <v>Renovering og udbygning af Sælvig Havn</v>
      </c>
      <c r="E4" s="259"/>
      <c r="F4" s="259"/>
      <c r="G4" s="88"/>
      <c r="H4" s="89"/>
    </row>
    <row r="5" spans="1:9" ht="24.95" customHeight="1" x14ac:dyDescent="0.2">
      <c r="A5" s="90"/>
      <c r="B5" s="91"/>
      <c r="C5" s="91"/>
      <c r="D5" s="260"/>
      <c r="E5" s="260"/>
      <c r="F5" s="260"/>
      <c r="G5" s="88"/>
      <c r="H5" s="89"/>
    </row>
    <row r="6" spans="1:9" s="2" customFormat="1" ht="30" customHeight="1" x14ac:dyDescent="0.2">
      <c r="A6" s="92" t="s">
        <v>3</v>
      </c>
      <c r="B6" s="93" t="s">
        <v>4</v>
      </c>
      <c r="C6" s="94" t="s">
        <v>5</v>
      </c>
      <c r="D6" s="95" t="s">
        <v>6</v>
      </c>
      <c r="E6" s="96" t="s">
        <v>7</v>
      </c>
      <c r="F6" s="97" t="s">
        <v>8</v>
      </c>
      <c r="G6" s="98" t="s">
        <v>30</v>
      </c>
      <c r="H6" s="98" t="s">
        <v>31</v>
      </c>
    </row>
    <row r="7" spans="1:9" s="14" customFormat="1" ht="24.95" customHeight="1" x14ac:dyDescent="0.2">
      <c r="A7" s="155">
        <v>12</v>
      </c>
      <c r="B7" s="4"/>
      <c r="C7" s="5"/>
      <c r="D7" s="83" t="s">
        <v>25</v>
      </c>
      <c r="E7" s="75"/>
      <c r="F7" s="29"/>
      <c r="G7" s="7"/>
      <c r="H7" s="8"/>
    </row>
    <row r="8" spans="1:9" s="14" customFormat="1" ht="24.95" customHeight="1" x14ac:dyDescent="0.2">
      <c r="A8" s="156"/>
      <c r="B8" s="11">
        <v>1</v>
      </c>
      <c r="C8" s="12"/>
      <c r="D8" s="145" t="s">
        <v>46</v>
      </c>
      <c r="E8" s="79"/>
      <c r="F8" s="26"/>
      <c r="G8" s="104"/>
      <c r="H8" s="19"/>
    </row>
    <row r="9" spans="1:9" s="14" customFormat="1" ht="24.95" customHeight="1" x14ac:dyDescent="0.2">
      <c r="A9" s="157"/>
      <c r="B9" s="20"/>
      <c r="C9" s="21">
        <v>1</v>
      </c>
      <c r="D9" s="143" t="s">
        <v>44</v>
      </c>
      <c r="E9" s="79" t="s">
        <v>42</v>
      </c>
      <c r="F9" s="26">
        <v>75</v>
      </c>
      <c r="G9" s="104"/>
      <c r="H9" s="19">
        <f t="shared" ref="H9:H13" si="0">F9*G9</f>
        <v>0</v>
      </c>
    </row>
    <row r="10" spans="1:9" s="14" customFormat="1" ht="24.95" customHeight="1" x14ac:dyDescent="0.2">
      <c r="A10" s="157"/>
      <c r="B10" s="11"/>
      <c r="C10" s="21">
        <v>2</v>
      </c>
      <c r="D10" s="143" t="s">
        <v>33</v>
      </c>
      <c r="E10" s="79" t="s">
        <v>42</v>
      </c>
      <c r="F10" s="26">
        <v>75</v>
      </c>
      <c r="G10" s="104"/>
      <c r="H10" s="19">
        <f t="shared" si="0"/>
        <v>0</v>
      </c>
    </row>
    <row r="11" spans="1:9" s="14" customFormat="1" ht="24.95" customHeight="1" x14ac:dyDescent="0.2">
      <c r="A11" s="157"/>
      <c r="B11" s="20"/>
      <c r="C11" s="21">
        <v>3</v>
      </c>
      <c r="D11" s="143" t="s">
        <v>110</v>
      </c>
      <c r="E11" s="79" t="s">
        <v>42</v>
      </c>
      <c r="F11" s="26">
        <v>75</v>
      </c>
      <c r="G11" s="104"/>
      <c r="H11" s="19">
        <f t="shared" si="0"/>
        <v>0</v>
      </c>
    </row>
    <row r="12" spans="1:9" s="14" customFormat="1" ht="24.75" customHeight="1" x14ac:dyDescent="0.2">
      <c r="A12" s="22"/>
      <c r="B12" s="11"/>
      <c r="C12" s="21">
        <v>4</v>
      </c>
      <c r="D12" s="143" t="s">
        <v>45</v>
      </c>
      <c r="E12" s="79" t="s">
        <v>42</v>
      </c>
      <c r="F12" s="26">
        <v>75</v>
      </c>
      <c r="G12" s="104"/>
      <c r="H12" s="19">
        <f t="shared" si="0"/>
        <v>0</v>
      </c>
    </row>
    <row r="13" spans="1:9" s="9" customFormat="1" ht="24.95" customHeight="1" x14ac:dyDescent="0.2">
      <c r="A13" s="72"/>
      <c r="B13" s="11"/>
      <c r="C13" s="21">
        <v>5</v>
      </c>
      <c r="D13" s="143" t="s">
        <v>59</v>
      </c>
      <c r="E13" s="79" t="s">
        <v>42</v>
      </c>
      <c r="F13" s="26">
        <v>75</v>
      </c>
      <c r="G13" s="104"/>
      <c r="H13" s="19">
        <f t="shared" si="0"/>
        <v>0</v>
      </c>
      <c r="I13" s="218"/>
    </row>
    <row r="14" spans="1:9" s="9" customFormat="1" ht="25.5" customHeight="1" x14ac:dyDescent="0.2">
      <c r="A14" s="157"/>
      <c r="B14" s="11"/>
      <c r="C14" s="21"/>
      <c r="D14" s="145"/>
      <c r="E14" s="79"/>
      <c r="F14" s="26"/>
      <c r="G14" s="104"/>
      <c r="H14" s="19"/>
    </row>
    <row r="15" spans="1:9" s="9" customFormat="1" ht="24.95" customHeight="1" x14ac:dyDescent="0.2">
      <c r="A15" s="157"/>
      <c r="B15" s="11">
        <v>2</v>
      </c>
      <c r="C15" s="21"/>
      <c r="D15" s="145" t="s">
        <v>47</v>
      </c>
      <c r="E15" s="79"/>
      <c r="F15" s="26"/>
      <c r="G15" s="104"/>
      <c r="H15" s="19"/>
      <c r="I15" s="17"/>
    </row>
    <row r="16" spans="1:9" s="9" customFormat="1" ht="24.95" customHeight="1" x14ac:dyDescent="0.2">
      <c r="A16" s="157"/>
      <c r="B16" s="20"/>
      <c r="C16" s="21">
        <v>1</v>
      </c>
      <c r="D16" s="143" t="s">
        <v>60</v>
      </c>
      <c r="E16" s="79" t="s">
        <v>42</v>
      </c>
      <c r="F16" s="26">
        <v>50</v>
      </c>
      <c r="G16" s="104"/>
      <c r="H16" s="19">
        <f t="shared" ref="H16:H23" si="1">F16*G16</f>
        <v>0</v>
      </c>
      <c r="I16" s="17"/>
    </row>
    <row r="17" spans="1:9" s="10" customFormat="1" ht="24.95" customHeight="1" x14ac:dyDescent="0.2">
      <c r="A17" s="22"/>
      <c r="B17" s="20"/>
      <c r="C17" s="21">
        <v>2</v>
      </c>
      <c r="D17" s="143" t="s">
        <v>62</v>
      </c>
      <c r="E17" s="79" t="s">
        <v>42</v>
      </c>
      <c r="F17" s="26">
        <v>50</v>
      </c>
      <c r="G17" s="104"/>
      <c r="H17" s="19">
        <f t="shared" si="1"/>
        <v>0</v>
      </c>
      <c r="I17" s="1"/>
    </row>
    <row r="18" spans="1:9" s="10" customFormat="1" ht="24.95" customHeight="1" x14ac:dyDescent="0.2">
      <c r="A18" s="155"/>
      <c r="B18" s="20"/>
      <c r="C18" s="21">
        <v>3</v>
      </c>
      <c r="D18" s="143" t="s">
        <v>56</v>
      </c>
      <c r="E18" s="79" t="s">
        <v>42</v>
      </c>
      <c r="F18" s="26">
        <v>50</v>
      </c>
      <c r="G18" s="104"/>
      <c r="H18" s="19">
        <f t="shared" si="1"/>
        <v>0</v>
      </c>
      <c r="I18" s="1"/>
    </row>
    <row r="19" spans="1:9" s="10" customFormat="1" ht="24.95" customHeight="1" x14ac:dyDescent="0.2">
      <c r="A19" s="156"/>
      <c r="B19" s="20"/>
      <c r="C19" s="21">
        <v>4</v>
      </c>
      <c r="D19" s="143" t="s">
        <v>57</v>
      </c>
      <c r="E19" s="79" t="s">
        <v>42</v>
      </c>
      <c r="F19" s="26">
        <v>50</v>
      </c>
      <c r="G19" s="104"/>
      <c r="H19" s="19">
        <f t="shared" si="1"/>
        <v>0</v>
      </c>
      <c r="I19" s="1"/>
    </row>
    <row r="20" spans="1:9" s="10" customFormat="1" ht="24.95" customHeight="1" x14ac:dyDescent="0.2">
      <c r="A20" s="157"/>
      <c r="B20" s="20"/>
      <c r="C20" s="21">
        <v>5</v>
      </c>
      <c r="D20" s="143" t="s">
        <v>111</v>
      </c>
      <c r="E20" s="79" t="s">
        <v>42</v>
      </c>
      <c r="F20" s="26">
        <v>50</v>
      </c>
      <c r="G20" s="104"/>
      <c r="H20" s="19">
        <f t="shared" ref="H20" si="2">F20*G20</f>
        <v>0</v>
      </c>
      <c r="I20" s="1"/>
    </row>
    <row r="21" spans="1:9" s="10" customFormat="1" ht="24.95" customHeight="1" x14ac:dyDescent="0.2">
      <c r="A21" s="157"/>
      <c r="B21" s="20"/>
      <c r="C21" s="21">
        <v>6</v>
      </c>
      <c r="D21" s="143" t="s">
        <v>112</v>
      </c>
      <c r="E21" s="79" t="s">
        <v>42</v>
      </c>
      <c r="F21" s="26">
        <v>50</v>
      </c>
      <c r="G21" s="104"/>
      <c r="H21" s="19">
        <f t="shared" si="1"/>
        <v>0</v>
      </c>
      <c r="I21" s="1"/>
    </row>
    <row r="22" spans="1:9" s="10" customFormat="1" ht="24.95" customHeight="1" x14ac:dyDescent="0.2">
      <c r="A22" s="157"/>
      <c r="B22" s="20"/>
      <c r="C22" s="21">
        <v>7</v>
      </c>
      <c r="D22" s="143" t="s">
        <v>58</v>
      </c>
      <c r="E22" s="79" t="s">
        <v>42</v>
      </c>
      <c r="F22" s="26">
        <v>50</v>
      </c>
      <c r="G22" s="104"/>
      <c r="H22" s="19">
        <f t="shared" si="1"/>
        <v>0</v>
      </c>
      <c r="I22" s="1"/>
    </row>
    <row r="23" spans="1:9" s="10" customFormat="1" ht="24.95" customHeight="1" x14ac:dyDescent="0.2">
      <c r="A23" s="22"/>
      <c r="B23" s="20"/>
      <c r="C23" s="21">
        <v>8</v>
      </c>
      <c r="D23" s="143" t="s">
        <v>61</v>
      </c>
      <c r="E23" s="79" t="s">
        <v>42</v>
      </c>
      <c r="F23" s="26">
        <v>50</v>
      </c>
      <c r="G23" s="104"/>
      <c r="H23" s="19">
        <f t="shared" si="1"/>
        <v>0</v>
      </c>
      <c r="I23" s="1"/>
    </row>
    <row r="24" spans="1:9" s="10" customFormat="1" ht="24.95" customHeight="1" x14ac:dyDescent="0.2">
      <c r="A24" s="22"/>
      <c r="B24" s="20"/>
      <c r="C24" s="21"/>
      <c r="D24" s="143"/>
      <c r="E24" s="79"/>
      <c r="F24" s="26"/>
      <c r="G24" s="104"/>
      <c r="H24" s="19"/>
      <c r="I24" s="1"/>
    </row>
    <row r="25" spans="1:9" s="10" customFormat="1" ht="24.95" customHeight="1" x14ac:dyDescent="0.2">
      <c r="A25" s="157"/>
      <c r="B25" s="11">
        <v>3</v>
      </c>
      <c r="C25" s="21"/>
      <c r="D25" s="142" t="s">
        <v>40</v>
      </c>
      <c r="E25" s="76"/>
      <c r="F25" s="26"/>
      <c r="G25" s="18"/>
      <c r="H25" s="19"/>
      <c r="I25" s="1"/>
    </row>
    <row r="26" spans="1:9" s="2" customFormat="1" ht="24.95" customHeight="1" x14ac:dyDescent="0.2">
      <c r="A26" s="157"/>
      <c r="B26" s="67"/>
      <c r="C26" s="70"/>
      <c r="D26" s="227"/>
      <c r="E26" s="79"/>
      <c r="F26" s="26"/>
      <c r="G26" s="104"/>
      <c r="H26" s="81"/>
      <c r="I26" s="228"/>
    </row>
    <row r="27" spans="1:9" s="10" customFormat="1" ht="24.95" customHeight="1" x14ac:dyDescent="0.2">
      <c r="A27" s="22"/>
      <c r="B27" s="20"/>
      <c r="C27" s="21"/>
      <c r="D27" s="145"/>
      <c r="E27" s="79"/>
      <c r="F27" s="26"/>
      <c r="G27" s="104"/>
      <c r="H27" s="19"/>
      <c r="I27" s="1"/>
    </row>
    <row r="28" spans="1:9" s="10" customFormat="1" ht="24.95" customHeight="1" x14ac:dyDescent="0.2">
      <c r="A28" s="255" t="s">
        <v>191</v>
      </c>
      <c r="B28" s="256"/>
      <c r="C28" s="256"/>
      <c r="D28" s="256"/>
      <c r="E28" s="77"/>
      <c r="F28" s="28"/>
      <c r="G28" s="15"/>
      <c r="H28" s="16">
        <f>SUM(H7:H27)</f>
        <v>0</v>
      </c>
      <c r="I28" s="1"/>
    </row>
    <row r="29" spans="1:9" s="10" customFormat="1" ht="24.95" customHeight="1" x14ac:dyDescent="0.2">
      <c r="A29" s="107"/>
      <c r="B29" s="107"/>
      <c r="C29" s="107"/>
      <c r="D29" s="108"/>
      <c r="E29" s="109"/>
      <c r="F29" s="110"/>
      <c r="G29" s="111"/>
      <c r="H29" s="112"/>
      <c r="I29" s="1"/>
    </row>
    <row r="30" spans="1:9" s="10" customFormat="1" ht="24.95" customHeight="1" x14ac:dyDescent="0.2">
      <c r="A30" s="113"/>
      <c r="B30" s="114"/>
      <c r="C30" s="114"/>
      <c r="D30" s="115"/>
      <c r="E30" s="116"/>
      <c r="F30" s="117"/>
      <c r="G30" s="118"/>
      <c r="H30" s="119"/>
      <c r="I30" s="1"/>
    </row>
    <row r="31" spans="1:9" s="10" customFormat="1" ht="24.95" customHeight="1" x14ac:dyDescent="0.2">
      <c r="A31" s="120"/>
      <c r="B31" s="113"/>
      <c r="C31" s="120"/>
      <c r="D31" s="121"/>
      <c r="E31" s="122"/>
      <c r="F31" s="117"/>
      <c r="G31" s="123"/>
      <c r="H31" s="119"/>
      <c r="I31" s="1"/>
    </row>
    <row r="32" spans="1:9" s="10" customFormat="1" ht="24.95" customHeight="1" x14ac:dyDescent="0.2">
      <c r="A32" s="120"/>
      <c r="B32" s="113"/>
      <c r="C32" s="120"/>
      <c r="D32" s="124"/>
      <c r="E32" s="122"/>
      <c r="F32" s="123"/>
      <c r="G32" s="123"/>
      <c r="H32" s="119"/>
      <c r="I32" s="1"/>
    </row>
    <row r="33" spans="1:8" s="14" customFormat="1" ht="24.95" customHeight="1" x14ac:dyDescent="0.2">
      <c r="A33" s="120"/>
      <c r="B33" s="113"/>
      <c r="C33" s="120"/>
      <c r="D33" s="124"/>
      <c r="E33" s="122"/>
      <c r="F33" s="123"/>
      <c r="G33" s="123"/>
      <c r="H33" s="119"/>
    </row>
    <row r="34" spans="1:8" s="14" customFormat="1" ht="24.95" customHeight="1" x14ac:dyDescent="0.2">
      <c r="A34" s="120"/>
      <c r="B34" s="113"/>
      <c r="C34" s="120"/>
      <c r="D34" s="124"/>
      <c r="E34" s="122"/>
      <c r="F34" s="123"/>
      <c r="G34" s="123"/>
      <c r="H34" s="119"/>
    </row>
    <row r="35" spans="1:8" s="9" customFormat="1" ht="24.95" customHeight="1" x14ac:dyDescent="0.2">
      <c r="A35" s="120"/>
      <c r="B35" s="113"/>
      <c r="C35" s="120"/>
      <c r="D35" s="124"/>
      <c r="E35" s="122"/>
      <c r="F35" s="123"/>
      <c r="G35" s="123"/>
      <c r="H35" s="119"/>
    </row>
    <row r="36" spans="1:8" s="9" customFormat="1" ht="25.5" customHeight="1" x14ac:dyDescent="0.2">
      <c r="A36" s="120"/>
      <c r="B36" s="120"/>
      <c r="C36" s="120"/>
      <c r="D36" s="124"/>
      <c r="E36" s="122"/>
      <c r="F36" s="123"/>
      <c r="G36" s="123"/>
      <c r="H36" s="119"/>
    </row>
    <row r="37" spans="1:8" s="10" customFormat="1" ht="24.95" customHeight="1" x14ac:dyDescent="0.2">
      <c r="A37" s="120"/>
      <c r="B37" s="113"/>
      <c r="C37" s="120"/>
      <c r="D37" s="115"/>
      <c r="E37" s="122"/>
      <c r="F37" s="123"/>
      <c r="G37" s="123"/>
      <c r="H37" s="119"/>
    </row>
    <row r="38" spans="1:8" s="10" customFormat="1" ht="24.95" customHeight="1" x14ac:dyDescent="0.2">
      <c r="A38" s="120"/>
      <c r="B38" s="120"/>
      <c r="C38" s="120"/>
      <c r="D38" s="124"/>
      <c r="E38" s="122"/>
      <c r="F38" s="123"/>
      <c r="G38" s="123"/>
      <c r="H38" s="119"/>
    </row>
    <row r="39" spans="1:8" s="10" customFormat="1" ht="24.95" customHeight="1" x14ac:dyDescent="0.2">
      <c r="A39" s="120"/>
      <c r="B39" s="120"/>
      <c r="C39" s="120"/>
      <c r="D39" s="124"/>
      <c r="E39" s="122"/>
      <c r="F39" s="123"/>
      <c r="G39" s="123"/>
      <c r="H39" s="119"/>
    </row>
    <row r="40" spans="1:8" s="10" customFormat="1" ht="24.95" customHeight="1" x14ac:dyDescent="0.2">
      <c r="A40" s="113"/>
      <c r="B40" s="120"/>
      <c r="C40" s="120"/>
      <c r="D40" s="124"/>
      <c r="E40" s="122"/>
      <c r="F40" s="123"/>
      <c r="G40" s="123"/>
      <c r="H40" s="119"/>
    </row>
    <row r="41" spans="1:8" s="10" customFormat="1" ht="24.95" customHeight="1" x14ac:dyDescent="0.2">
      <c r="A41" s="113"/>
      <c r="B41" s="120"/>
      <c r="C41" s="120"/>
      <c r="D41" s="124"/>
      <c r="E41" s="122"/>
      <c r="F41" s="123"/>
      <c r="G41" s="123"/>
      <c r="H41" s="119"/>
    </row>
    <row r="42" spans="1:8" s="10" customFormat="1" ht="24.75" customHeight="1" x14ac:dyDescent="0.2">
      <c r="A42" s="120"/>
      <c r="B42" s="125"/>
      <c r="C42" s="125"/>
      <c r="D42" s="124"/>
      <c r="E42" s="122"/>
      <c r="F42" s="123"/>
      <c r="G42" s="123"/>
      <c r="H42" s="119"/>
    </row>
    <row r="43" spans="1:8" s="10" customFormat="1" ht="24.95" customHeight="1" x14ac:dyDescent="0.2">
      <c r="A43" s="120"/>
      <c r="B43" s="113"/>
      <c r="C43" s="120"/>
      <c r="D43" s="124"/>
      <c r="E43" s="116"/>
      <c r="F43" s="117"/>
      <c r="G43" s="117"/>
      <c r="H43" s="126"/>
    </row>
    <row r="44" spans="1:8" s="10" customFormat="1" ht="24.95" customHeight="1" x14ac:dyDescent="0.2">
      <c r="A44" s="120"/>
      <c r="B44" s="120"/>
      <c r="C44" s="120"/>
      <c r="D44" s="124"/>
      <c r="E44" s="122"/>
      <c r="F44" s="123"/>
      <c r="G44" s="123"/>
      <c r="H44" s="119"/>
    </row>
    <row r="45" spans="1:8" s="10" customFormat="1" ht="24.95" customHeight="1" x14ac:dyDescent="0.2">
      <c r="A45" s="113"/>
      <c r="B45" s="120"/>
      <c r="C45" s="120"/>
      <c r="D45" s="124"/>
      <c r="E45" s="122"/>
      <c r="F45" s="123"/>
      <c r="G45" s="117"/>
      <c r="H45" s="119"/>
    </row>
    <row r="46" spans="1:8" s="10" customFormat="1" ht="24.95" customHeight="1" x14ac:dyDescent="0.2">
      <c r="A46" s="120"/>
      <c r="B46" s="120"/>
      <c r="C46" s="120"/>
      <c r="D46" s="127"/>
      <c r="E46" s="122"/>
      <c r="F46" s="123"/>
      <c r="G46" s="123"/>
      <c r="H46" s="119"/>
    </row>
    <row r="47" spans="1:8" s="10" customFormat="1" ht="24.95" customHeight="1" x14ac:dyDescent="0.2">
      <c r="A47" s="120"/>
      <c r="B47" s="120"/>
      <c r="C47" s="120"/>
      <c r="D47" s="124"/>
      <c r="E47" s="122"/>
      <c r="F47" s="128"/>
      <c r="G47" s="123"/>
      <c r="H47" s="119"/>
    </row>
    <row r="48" spans="1:8" s="10" customFormat="1" ht="24.95" customHeight="1" x14ac:dyDescent="0.2">
      <c r="A48" s="120"/>
      <c r="B48" s="120"/>
      <c r="C48" s="120"/>
      <c r="D48" s="127"/>
      <c r="E48" s="122"/>
      <c r="F48" s="123"/>
      <c r="G48" s="123"/>
      <c r="H48" s="119"/>
    </row>
    <row r="49" spans="1:8" s="10" customFormat="1" ht="24.95" customHeight="1" x14ac:dyDescent="0.2">
      <c r="A49" s="120"/>
      <c r="B49" s="120"/>
      <c r="C49" s="120"/>
      <c r="D49" s="124"/>
      <c r="E49" s="122"/>
      <c r="F49" s="128"/>
      <c r="G49" s="123"/>
      <c r="H49" s="119"/>
    </row>
    <row r="50" spans="1:8" s="10" customFormat="1" ht="24.95" customHeight="1" x14ac:dyDescent="0.2">
      <c r="A50" s="120"/>
      <c r="B50" s="120"/>
      <c r="C50" s="120"/>
      <c r="D50" s="124"/>
      <c r="E50" s="122"/>
      <c r="F50" s="128"/>
      <c r="G50" s="123"/>
      <c r="H50" s="119"/>
    </row>
    <row r="51" spans="1:8" s="10" customFormat="1" ht="28.5" customHeight="1" x14ac:dyDescent="0.2">
      <c r="A51" s="120"/>
      <c r="B51" s="120"/>
      <c r="C51" s="120"/>
      <c r="D51" s="124"/>
      <c r="E51" s="122"/>
      <c r="F51" s="128"/>
      <c r="G51" s="123"/>
      <c r="H51" s="119"/>
    </row>
    <row r="52" spans="1:8" s="10" customFormat="1" ht="24.95" customHeight="1" x14ac:dyDescent="0.2">
      <c r="A52" s="113"/>
      <c r="B52" s="113"/>
      <c r="C52" s="113"/>
      <c r="D52" s="129"/>
      <c r="E52" s="122"/>
      <c r="F52" s="123"/>
      <c r="G52" s="117"/>
      <c r="H52" s="119"/>
    </row>
    <row r="53" spans="1:8" s="10" customFormat="1" ht="24.75" customHeight="1" x14ac:dyDescent="0.2">
      <c r="A53" s="113"/>
      <c r="B53" s="113"/>
      <c r="C53" s="113"/>
      <c r="D53" s="129"/>
      <c r="E53" s="122"/>
      <c r="F53" s="123"/>
      <c r="G53" s="117"/>
      <c r="H53" s="119"/>
    </row>
    <row r="54" spans="1:8" s="10" customFormat="1" ht="24.75" customHeight="1" x14ac:dyDescent="0.2">
      <c r="A54" s="261"/>
      <c r="B54" s="261"/>
      <c r="C54" s="261"/>
      <c r="D54" s="261"/>
      <c r="E54" s="130"/>
      <c r="F54" s="131"/>
      <c r="G54" s="132"/>
      <c r="H54" s="133"/>
    </row>
    <row r="55" spans="1:8" s="10" customFormat="1" ht="24.75" customHeight="1" x14ac:dyDescent="0.2">
      <c r="A55" s="107"/>
      <c r="B55" s="107"/>
      <c r="C55" s="107"/>
      <c r="D55" s="134"/>
      <c r="E55" s="109"/>
      <c r="F55" s="110"/>
      <c r="G55" s="111"/>
      <c r="H55" s="112"/>
    </row>
    <row r="56" spans="1:8" s="10" customFormat="1" ht="24.75" customHeight="1" x14ac:dyDescent="0.2">
      <c r="A56" s="113"/>
      <c r="B56" s="114"/>
      <c r="C56" s="114"/>
      <c r="D56" s="115"/>
      <c r="E56" s="116"/>
      <c r="F56" s="117"/>
      <c r="G56" s="118"/>
      <c r="H56" s="119"/>
    </row>
    <row r="57" spans="1:8" s="10" customFormat="1" ht="24.75" customHeight="1" x14ac:dyDescent="0.2">
      <c r="A57" s="120"/>
      <c r="B57" s="113"/>
      <c r="C57" s="113"/>
      <c r="D57" s="115"/>
      <c r="E57" s="116"/>
      <c r="F57" s="117"/>
      <c r="G57" s="123"/>
      <c r="H57" s="119"/>
    </row>
    <row r="58" spans="1:8" s="10" customFormat="1" ht="24.95" customHeight="1" x14ac:dyDescent="0.2">
      <c r="A58" s="120"/>
      <c r="B58" s="114"/>
      <c r="C58" s="125"/>
      <c r="D58" s="124"/>
      <c r="E58" s="116"/>
      <c r="F58" s="117"/>
      <c r="G58" s="123"/>
      <c r="H58" s="119"/>
    </row>
    <row r="59" spans="1:8" s="10" customFormat="1" ht="24.95" customHeight="1" x14ac:dyDescent="0.2">
      <c r="A59" s="120"/>
      <c r="B59" s="113"/>
      <c r="C59" s="120"/>
      <c r="D59" s="135"/>
      <c r="E59" s="122"/>
      <c r="F59" s="123"/>
      <c r="G59" s="123"/>
      <c r="H59" s="119"/>
    </row>
    <row r="60" spans="1:8" s="10" customFormat="1" ht="24.95" customHeight="1" x14ac:dyDescent="0.2">
      <c r="A60" s="120"/>
      <c r="B60" s="113"/>
      <c r="C60" s="120"/>
      <c r="D60" s="135"/>
      <c r="E60" s="122"/>
      <c r="F60" s="123"/>
      <c r="G60" s="123"/>
      <c r="H60" s="119"/>
    </row>
    <row r="61" spans="1:8" s="10" customFormat="1" ht="24.95" customHeight="1" x14ac:dyDescent="0.2">
      <c r="A61" s="120"/>
      <c r="B61" s="113"/>
      <c r="C61" s="120"/>
      <c r="D61" s="135"/>
      <c r="E61" s="122"/>
      <c r="F61" s="123"/>
      <c r="G61" s="123"/>
      <c r="H61" s="119"/>
    </row>
    <row r="62" spans="1:8" s="10" customFormat="1" ht="24.95" customHeight="1" x14ac:dyDescent="0.2">
      <c r="A62" s="120"/>
      <c r="B62" s="120"/>
      <c r="C62" s="120"/>
      <c r="D62" s="124"/>
      <c r="E62" s="122"/>
      <c r="F62" s="123"/>
      <c r="G62" s="123"/>
      <c r="H62" s="119"/>
    </row>
    <row r="63" spans="1:8" s="10" customFormat="1" ht="24.95" customHeight="1" x14ac:dyDescent="0.2">
      <c r="A63" s="120"/>
      <c r="B63" s="113"/>
      <c r="C63" s="120"/>
      <c r="D63" s="121"/>
      <c r="E63" s="122"/>
      <c r="F63" s="123"/>
      <c r="G63" s="123"/>
      <c r="H63" s="119"/>
    </row>
    <row r="64" spans="1:8" s="10" customFormat="1" ht="24.95" customHeight="1" x14ac:dyDescent="0.2">
      <c r="A64" s="120"/>
      <c r="B64" s="120"/>
      <c r="C64" s="120"/>
      <c r="D64" s="135"/>
      <c r="E64" s="122"/>
      <c r="F64" s="123"/>
      <c r="G64" s="123"/>
      <c r="H64" s="119"/>
    </row>
    <row r="65" spans="1:8" s="10" customFormat="1" ht="24.95" customHeight="1" x14ac:dyDescent="0.2">
      <c r="A65" s="120"/>
      <c r="B65" s="120"/>
      <c r="C65" s="120"/>
      <c r="D65" s="135"/>
      <c r="E65" s="122"/>
      <c r="F65" s="123"/>
      <c r="G65" s="123"/>
      <c r="H65" s="119"/>
    </row>
    <row r="66" spans="1:8" s="10" customFormat="1" ht="24.95" customHeight="1" x14ac:dyDescent="0.2">
      <c r="A66" s="113"/>
      <c r="B66" s="120"/>
      <c r="C66" s="120"/>
      <c r="D66" s="135"/>
      <c r="E66" s="122"/>
      <c r="F66" s="123"/>
      <c r="G66" s="123"/>
      <c r="H66" s="119"/>
    </row>
    <row r="67" spans="1:8" s="10" customFormat="1" ht="24.95" customHeight="1" x14ac:dyDescent="0.2">
      <c r="A67" s="113"/>
      <c r="B67" s="120"/>
      <c r="C67" s="120"/>
      <c r="D67" s="135"/>
      <c r="E67" s="122"/>
      <c r="F67" s="123"/>
      <c r="G67" s="123"/>
      <c r="H67" s="119"/>
    </row>
    <row r="68" spans="1:8" s="10" customFormat="1" ht="24.95" customHeight="1" x14ac:dyDescent="0.2">
      <c r="A68" s="120"/>
      <c r="B68" s="125"/>
      <c r="C68" s="125"/>
      <c r="D68" s="135"/>
      <c r="E68" s="122"/>
      <c r="F68" s="123"/>
      <c r="G68" s="123"/>
      <c r="H68" s="119"/>
    </row>
    <row r="69" spans="1:8" s="10" customFormat="1" ht="24.95" customHeight="1" x14ac:dyDescent="0.2">
      <c r="A69" s="120"/>
      <c r="B69" s="113"/>
      <c r="C69" s="120"/>
      <c r="D69" s="124"/>
      <c r="E69" s="116"/>
      <c r="F69" s="117"/>
      <c r="G69" s="117"/>
      <c r="H69" s="126"/>
    </row>
    <row r="70" spans="1:8" s="10" customFormat="1" ht="24.95" customHeight="1" x14ac:dyDescent="0.2">
      <c r="A70" s="120"/>
      <c r="B70" s="120"/>
      <c r="C70" s="120"/>
      <c r="D70" s="127"/>
      <c r="E70" s="122"/>
      <c r="F70" s="123"/>
      <c r="G70" s="123"/>
      <c r="H70" s="119"/>
    </row>
    <row r="71" spans="1:8" s="10" customFormat="1" ht="24.95" customHeight="1" x14ac:dyDescent="0.2">
      <c r="A71" s="113"/>
      <c r="B71" s="120"/>
      <c r="C71" s="120"/>
      <c r="D71" s="127"/>
      <c r="E71" s="122"/>
      <c r="F71" s="123"/>
      <c r="G71" s="117"/>
      <c r="H71" s="119"/>
    </row>
    <row r="72" spans="1:8" s="10" customFormat="1" ht="24.95" customHeight="1" x14ac:dyDescent="0.2">
      <c r="A72" s="120"/>
      <c r="B72" s="120"/>
      <c r="C72" s="120"/>
      <c r="D72" s="127"/>
      <c r="E72" s="122"/>
      <c r="F72" s="123"/>
      <c r="G72" s="123"/>
      <c r="H72" s="119"/>
    </row>
    <row r="73" spans="1:8" s="10" customFormat="1" ht="24.95" customHeight="1" x14ac:dyDescent="0.2">
      <c r="A73" s="120"/>
      <c r="B73" s="120"/>
      <c r="C73" s="120"/>
      <c r="D73" s="124"/>
      <c r="E73" s="122"/>
      <c r="F73" s="128"/>
      <c r="G73" s="123"/>
      <c r="H73" s="119"/>
    </row>
    <row r="74" spans="1:8" s="10" customFormat="1" ht="24.95" customHeight="1" x14ac:dyDescent="0.2">
      <c r="A74" s="120"/>
      <c r="B74" s="120"/>
      <c r="C74" s="120"/>
      <c r="D74" s="127"/>
      <c r="E74" s="122"/>
      <c r="F74" s="123"/>
      <c r="G74" s="123"/>
      <c r="H74" s="119"/>
    </row>
    <row r="75" spans="1:8" s="10" customFormat="1" ht="24.95" customHeight="1" x14ac:dyDescent="0.2">
      <c r="A75" s="120"/>
      <c r="B75" s="120"/>
      <c r="C75" s="120"/>
      <c r="D75" s="124"/>
      <c r="E75" s="122"/>
      <c r="F75" s="128"/>
      <c r="G75" s="123"/>
      <c r="H75" s="119"/>
    </row>
    <row r="76" spans="1:8" s="10" customFormat="1" ht="24.95" customHeight="1" x14ac:dyDescent="0.2">
      <c r="A76" s="120"/>
      <c r="B76" s="120"/>
      <c r="C76" s="120"/>
      <c r="D76" s="124"/>
      <c r="E76" s="122"/>
      <c r="F76" s="128"/>
      <c r="G76" s="123"/>
      <c r="H76" s="119"/>
    </row>
    <row r="77" spans="1:8" s="10" customFormat="1" ht="24.95" customHeight="1" x14ac:dyDescent="0.2">
      <c r="A77" s="120"/>
      <c r="B77" s="120"/>
      <c r="C77" s="120"/>
      <c r="D77" s="124"/>
      <c r="E77" s="122"/>
      <c r="F77" s="128"/>
      <c r="G77" s="123"/>
      <c r="H77" s="119"/>
    </row>
    <row r="78" spans="1:8" s="10" customFormat="1" ht="24.95" customHeight="1" x14ac:dyDescent="0.2">
      <c r="A78" s="113"/>
      <c r="B78" s="113"/>
      <c r="C78" s="113"/>
      <c r="D78" s="129"/>
      <c r="E78" s="122"/>
      <c r="F78" s="123"/>
      <c r="G78" s="117"/>
      <c r="H78" s="119"/>
    </row>
    <row r="79" spans="1:8" s="10" customFormat="1" ht="24.95" customHeight="1" x14ac:dyDescent="0.2">
      <c r="A79" s="113"/>
      <c r="B79" s="113"/>
      <c r="C79" s="113"/>
      <c r="D79" s="129"/>
      <c r="E79" s="122"/>
      <c r="F79" s="123"/>
      <c r="G79" s="117"/>
      <c r="H79" s="119"/>
    </row>
    <row r="80" spans="1:8" s="10" customFormat="1" ht="24.95" customHeight="1" x14ac:dyDescent="0.2">
      <c r="A80" s="261"/>
      <c r="B80" s="261"/>
      <c r="C80" s="261"/>
      <c r="D80" s="261"/>
      <c r="E80" s="130"/>
      <c r="F80" s="131"/>
      <c r="G80" s="132"/>
      <c r="H80" s="133"/>
    </row>
    <row r="81" spans="1:8" s="10" customFormat="1" ht="24.95" customHeight="1" x14ac:dyDescent="0.2">
      <c r="A81" s="136"/>
      <c r="B81" s="136"/>
      <c r="C81" s="136"/>
      <c r="D81" s="137"/>
      <c r="E81" s="109"/>
      <c r="F81" s="138"/>
      <c r="G81" s="139"/>
    </row>
    <row r="82" spans="1:8" s="10" customFormat="1" ht="24.95" customHeight="1" x14ac:dyDescent="0.2">
      <c r="A82" s="136"/>
      <c r="B82" s="136"/>
      <c r="C82" s="136"/>
      <c r="D82" s="137"/>
      <c r="E82" s="109"/>
      <c r="F82" s="138"/>
      <c r="G82" s="139"/>
    </row>
    <row r="83" spans="1:8" s="10" customFormat="1" ht="24.95" customHeight="1" x14ac:dyDescent="0.2">
      <c r="A83" s="136"/>
      <c r="B83" s="136"/>
      <c r="C83" s="136"/>
      <c r="D83" s="137"/>
      <c r="E83" s="109"/>
      <c r="F83" s="138"/>
      <c r="G83" s="139"/>
    </row>
    <row r="84" spans="1:8" s="10" customFormat="1" ht="24.95" customHeight="1" x14ac:dyDescent="0.2">
      <c r="A84" s="136"/>
      <c r="B84" s="136"/>
      <c r="C84" s="136"/>
      <c r="D84" s="137"/>
      <c r="E84" s="109"/>
      <c r="F84" s="138"/>
      <c r="G84" s="139"/>
    </row>
    <row r="85" spans="1:8" s="10" customFormat="1" ht="24.95" customHeight="1" x14ac:dyDescent="0.2">
      <c r="A85" s="136"/>
      <c r="B85" s="136"/>
      <c r="C85" s="136"/>
      <c r="D85" s="137"/>
      <c r="E85" s="109"/>
      <c r="F85" s="138"/>
      <c r="G85" s="139"/>
    </row>
    <row r="86" spans="1:8" s="10" customFormat="1" ht="24.95" customHeight="1" x14ac:dyDescent="0.2">
      <c r="A86" s="136"/>
      <c r="B86" s="136"/>
      <c r="C86" s="136"/>
      <c r="D86" s="137"/>
      <c r="E86" s="109"/>
      <c r="F86" s="138"/>
      <c r="G86" s="139"/>
    </row>
    <row r="87" spans="1:8" s="10" customFormat="1" ht="24.95" customHeight="1" x14ac:dyDescent="0.2">
      <c r="A87" s="136"/>
      <c r="B87" s="136"/>
      <c r="C87" s="136"/>
      <c r="D87" s="137"/>
      <c r="E87" s="109"/>
      <c r="F87" s="138"/>
      <c r="G87" s="139"/>
    </row>
    <row r="88" spans="1:8" s="10" customFormat="1" ht="24.95" customHeight="1" x14ac:dyDescent="0.2">
      <c r="A88" s="136"/>
      <c r="B88" s="136"/>
      <c r="C88" s="136"/>
      <c r="D88" s="137"/>
      <c r="E88" s="109"/>
      <c r="F88" s="138"/>
      <c r="G88" s="139"/>
    </row>
    <row r="89" spans="1:8" s="10" customFormat="1" ht="24.95" customHeight="1" x14ac:dyDescent="0.2">
      <c r="A89" s="136"/>
      <c r="B89" s="136"/>
      <c r="C89" s="136"/>
      <c r="D89" s="137"/>
      <c r="E89" s="109"/>
      <c r="F89" s="138"/>
      <c r="G89" s="139"/>
    </row>
    <row r="90" spans="1:8" s="10" customFormat="1" ht="24.95" customHeight="1" x14ac:dyDescent="0.2">
      <c r="A90" s="136"/>
      <c r="B90" s="136"/>
      <c r="C90" s="136"/>
      <c r="D90" s="137"/>
      <c r="E90" s="109"/>
      <c r="F90" s="138"/>
      <c r="G90" s="139"/>
    </row>
    <row r="91" spans="1:8" s="10" customFormat="1" ht="24.95" customHeight="1" x14ac:dyDescent="0.2">
      <c r="A91" s="136"/>
      <c r="B91" s="136"/>
      <c r="C91" s="136"/>
      <c r="D91" s="137"/>
      <c r="E91" s="109"/>
      <c r="F91" s="138"/>
      <c r="G91" s="139"/>
    </row>
    <row r="92" spans="1:8" s="10" customFormat="1" ht="24.95" customHeight="1" x14ac:dyDescent="0.2">
      <c r="A92" s="136"/>
      <c r="B92" s="136"/>
      <c r="C92" s="136"/>
      <c r="D92" s="137"/>
      <c r="E92" s="109"/>
      <c r="F92" s="138"/>
      <c r="G92" s="139"/>
    </row>
    <row r="93" spans="1:8" s="10" customFormat="1" ht="24.95" customHeight="1" x14ac:dyDescent="0.2">
      <c r="A93" s="136"/>
      <c r="B93" s="136"/>
      <c r="C93" s="136"/>
      <c r="D93" s="137"/>
      <c r="E93" s="109"/>
      <c r="F93" s="138"/>
      <c r="G93" s="139"/>
    </row>
    <row r="94" spans="1:8" s="10" customFormat="1" ht="24.95" customHeight="1" x14ac:dyDescent="0.2">
      <c r="A94" s="136"/>
      <c r="B94" s="136"/>
      <c r="C94" s="136"/>
      <c r="D94" s="137"/>
      <c r="E94" s="109"/>
      <c r="F94" s="138"/>
      <c r="G94" s="139"/>
    </row>
    <row r="95" spans="1:8" s="10" customFormat="1" ht="24.95" customHeight="1" x14ac:dyDescent="0.2">
      <c r="A95" s="136"/>
      <c r="B95" s="136"/>
      <c r="C95" s="136"/>
      <c r="D95" s="137"/>
      <c r="E95" s="109"/>
      <c r="F95" s="138"/>
      <c r="G95" s="139"/>
    </row>
    <row r="96" spans="1:8" s="10" customFormat="1" ht="24.95" customHeight="1" x14ac:dyDescent="0.2">
      <c r="A96" s="23"/>
      <c r="B96" s="23"/>
      <c r="C96" s="23"/>
      <c r="D96" s="24"/>
      <c r="E96" s="74"/>
      <c r="F96" s="25"/>
      <c r="G96" s="3"/>
      <c r="H96" s="1"/>
    </row>
    <row r="97" spans="1:8" s="10" customFormat="1" ht="24.95" customHeight="1" x14ac:dyDescent="0.2">
      <c r="A97" s="23"/>
      <c r="B97" s="23"/>
      <c r="C97" s="23"/>
      <c r="D97" s="24"/>
      <c r="E97" s="74"/>
      <c r="F97" s="25"/>
      <c r="G97" s="3"/>
      <c r="H97" s="1"/>
    </row>
    <row r="98" spans="1:8" s="10" customFormat="1" ht="24.95" customHeight="1" x14ac:dyDescent="0.2">
      <c r="A98" s="23"/>
      <c r="B98" s="23"/>
      <c r="C98" s="23"/>
      <c r="D98" s="24"/>
      <c r="E98" s="74"/>
      <c r="F98" s="25"/>
      <c r="G98" s="3"/>
      <c r="H98" s="1"/>
    </row>
    <row r="99" spans="1:8" s="10" customFormat="1" ht="24.95" customHeight="1" x14ac:dyDescent="0.2">
      <c r="A99" s="23"/>
      <c r="B99" s="23"/>
      <c r="C99" s="23"/>
      <c r="D99" s="24"/>
      <c r="E99" s="74"/>
      <c r="F99" s="25"/>
      <c r="G99" s="3"/>
      <c r="H99" s="1"/>
    </row>
  </sheetData>
  <dataConsolidate/>
  <mergeCells count="5">
    <mergeCell ref="A28:D28"/>
    <mergeCell ref="A54:D54"/>
    <mergeCell ref="A80:D80"/>
    <mergeCell ref="D4:F4"/>
    <mergeCell ref="D5:F5"/>
  </mergeCells>
  <pageMargins left="0.98425196850393704" right="0.39370078740157483" top="0.19685039370078741" bottom="0.39370078740157483" header="0.19685039370078741" footer="0.31496062992125984"/>
  <pageSetup paperSize="9" scale="87" fitToWidth="0" orientation="portrait" r:id="rId1"/>
  <headerFooter scaleWithDoc="0">
    <oddFooter>&amp;L&amp;8&amp;F 
&amp;D&amp;R&amp;"Verdana,Normal"&amp;8&amp;P af &amp;N</oddFooter>
  </headerFooter>
  <rowBreaks count="1" manualBreakCount="1">
    <brk id="2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Navngivne områder</vt:lpstr>
      </vt:variant>
      <vt:variant>
        <vt:i4>6</vt:i4>
      </vt:variant>
    </vt:vector>
  </HeadingPairs>
  <TitlesOfParts>
    <vt:vector size="10" baseType="lpstr">
      <vt:lpstr>TBL Forside</vt:lpstr>
      <vt:lpstr>TBL Hovedposter</vt:lpstr>
      <vt:lpstr>HP1-HP11</vt:lpstr>
      <vt:lpstr>HP12 Regningsarbejder</vt:lpstr>
      <vt:lpstr>'HP12 Regningsarbejder'!Udskriftsområde</vt:lpstr>
      <vt:lpstr>'HP1-HP11'!Udskriftsområde</vt:lpstr>
      <vt:lpstr>'TBL Forside'!Udskriftsområde</vt:lpstr>
      <vt:lpstr>'TBL Hovedposter'!Udskriftsområde</vt:lpstr>
      <vt:lpstr>'HP12 Regningsarbejder'!Udskriftstitler</vt:lpstr>
      <vt:lpstr>'HP1-HP11'!Udskriftstitler</vt:lpstr>
    </vt:vector>
  </TitlesOfParts>
  <Company>A1 Consult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Tilbudsliste (TBL)</dc:title>
  <dc:creator>Emil Nørgaard Simonsen</dc:creator>
  <cp:lastModifiedBy>Joe J. Jensen</cp:lastModifiedBy>
  <cp:lastPrinted>2019-11-20T14:18:01Z</cp:lastPrinted>
  <dcterms:created xsi:type="dcterms:W3CDTF">2005-03-04T06:33:12Z</dcterms:created>
  <dcterms:modified xsi:type="dcterms:W3CDTF">2019-11-29T08:39:42Z</dcterms:modified>
</cp:coreProperties>
</file>